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420" windowHeight="10815" activeTab="10"/>
  </bookViews>
  <sheets>
    <sheet name="Հ3 Մաս 1 և 2" sheetId="1" r:id="rId1"/>
    <sheet name="Հ3 Մաս 3" sheetId="3" r:id="rId2"/>
    <sheet name="Հ3 Մաս 4" sheetId="5" r:id="rId3"/>
    <sheet name="Հ4" sheetId="6" r:id="rId4"/>
    <sheet name="Հ5" sheetId="8" r:id="rId5"/>
    <sheet name="Հ6" sheetId="7" state="hidden" r:id="rId6"/>
    <sheet name="Հ7 Ձև1" sheetId="9" state="hidden" r:id="rId7"/>
    <sheet name="Հ7 Ձև2" sheetId="19" state="hidden" r:id="rId8"/>
    <sheet name="Հ8" sheetId="10" r:id="rId9"/>
    <sheet name="Հ10" sheetId="16" r:id="rId10"/>
    <sheet name="Հ11" sheetId="20" r:id="rId11"/>
    <sheet name="Լրացման պահանջներ" sheetId="14" r:id="rId12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2'!#REF!</definedName>
    <definedName name="_ftnref12" localSheetId="0">'Հ3 Մաս 1 և 2'!#REF!</definedName>
    <definedName name="_ftnref13" localSheetId="0">'Հ3 Մաս 1 և 2'!#REF!</definedName>
    <definedName name="_ftnref14" localSheetId="0">'Հ3 Մաս 1 և 2'!#REF!</definedName>
    <definedName name="_ftnref15" localSheetId="0">'Հ3 Մաս 1 և 2'!#REF!</definedName>
    <definedName name="_ftnref16" localSheetId="0">'Հ3 Մաս 1 և 2'!#REF!</definedName>
    <definedName name="_ftnref17" localSheetId="0">'Հ3 Մաս 1 և 2'!$H$62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0" i="6" l="1"/>
  <c r="L70" i="6"/>
  <c r="J70" i="6"/>
  <c r="G21" i="1" l="1"/>
  <c r="L5" i="6" l="1"/>
  <c r="H5" i="6"/>
  <c r="G25" i="1"/>
  <c r="I25" i="1"/>
  <c r="H25" i="1"/>
  <c r="H21" i="1" s="1"/>
  <c r="K55" i="6"/>
  <c r="L55" i="6"/>
  <c r="J55" i="6"/>
  <c r="AJ7" i="8" l="1"/>
  <c r="AK8" i="8"/>
  <c r="F11" i="20" l="1"/>
  <c r="H11" i="20"/>
  <c r="I11" i="20"/>
  <c r="E11" i="20"/>
  <c r="D11" i="20"/>
  <c r="C11" i="20"/>
  <c r="F7" i="20"/>
  <c r="G7" i="20"/>
  <c r="H7" i="20"/>
  <c r="I7" i="20"/>
  <c r="E7" i="20"/>
  <c r="I5" i="6" l="1"/>
  <c r="H71" i="6"/>
  <c r="I6" i="6"/>
  <c r="J6" i="6"/>
  <c r="H6" i="6"/>
  <c r="H35" i="6"/>
  <c r="K8" i="6"/>
  <c r="K6" i="6" s="1"/>
  <c r="J8" i="6"/>
  <c r="I8" i="6"/>
  <c r="L8" i="6"/>
  <c r="L6" i="6" s="1"/>
  <c r="H8" i="6"/>
  <c r="F25" i="1" l="1"/>
  <c r="F21" i="1" s="1"/>
  <c r="F12" i="20" l="1"/>
  <c r="G12" i="20"/>
  <c r="H12" i="20"/>
  <c r="I12" i="20"/>
  <c r="E12" i="20"/>
  <c r="E5" i="20" s="1"/>
  <c r="F10" i="20"/>
  <c r="G10" i="20"/>
  <c r="H10" i="20"/>
  <c r="I10" i="20"/>
  <c r="E10" i="20"/>
  <c r="F9" i="20"/>
  <c r="F5" i="20" l="1"/>
  <c r="E9" i="10"/>
  <c r="E8" i="10" s="1"/>
  <c r="E12" i="10" s="1"/>
  <c r="I21" i="1"/>
  <c r="F9" i="10" s="1"/>
  <c r="H41" i="6"/>
  <c r="AV7" i="8" l="1"/>
  <c r="AR5" i="8"/>
  <c r="Y7" i="8"/>
  <c r="AI7" i="8" l="1"/>
  <c r="AH7" i="8"/>
  <c r="AG7" i="8"/>
  <c r="AF7" i="8"/>
  <c r="AE7" i="8"/>
  <c r="AD7" i="8"/>
  <c r="AC7" i="8"/>
  <c r="AB7" i="8"/>
  <c r="AA7" i="8"/>
  <c r="Z7" i="8"/>
  <c r="X7" i="8" l="1"/>
  <c r="J56" i="6"/>
  <c r="L56" i="6"/>
  <c r="K56" i="6"/>
  <c r="G57" i="1" l="1"/>
  <c r="D9" i="10" s="1"/>
  <c r="D8" i="10" s="1"/>
  <c r="D12" i="10" l="1"/>
  <c r="D13" i="10"/>
  <c r="H62" i="6"/>
  <c r="H64" i="6" l="1"/>
  <c r="L7" i="8" l="1"/>
  <c r="L5" i="8"/>
  <c r="R8" i="8"/>
  <c r="S8" i="8"/>
  <c r="T8" i="8"/>
  <c r="U8" i="8"/>
  <c r="V8" i="8"/>
  <c r="W8" i="8"/>
  <c r="Q8" i="8"/>
  <c r="E5" i="8"/>
  <c r="E6" i="8"/>
  <c r="F7" i="8"/>
  <c r="F8" i="8" s="1"/>
  <c r="I64" i="6"/>
  <c r="J64" i="6"/>
  <c r="G11" i="20" s="1"/>
  <c r="L49" i="6"/>
  <c r="K49" i="6"/>
  <c r="K5" i="6" s="1"/>
  <c r="J49" i="6"/>
  <c r="I49" i="6"/>
  <c r="H49" i="6"/>
  <c r="L42" i="6"/>
  <c r="K42" i="6"/>
  <c r="J42" i="6"/>
  <c r="I42" i="6"/>
  <c r="H42" i="6"/>
  <c r="I62" i="6"/>
  <c r="I56" i="6" s="1"/>
  <c r="H56" i="6"/>
  <c r="H8" i="3"/>
  <c r="J5" i="6" l="1"/>
  <c r="E7" i="8"/>
  <c r="E8" i="8" s="1"/>
  <c r="C10" i="20"/>
  <c r="G46" i="6"/>
  <c r="F66" i="6"/>
  <c r="F58" i="6"/>
  <c r="F51" i="6"/>
  <c r="G60" i="6" l="1"/>
  <c r="G68" i="6" s="1"/>
  <c r="G53" i="6"/>
  <c r="D5" i="20"/>
  <c r="G9" i="20"/>
  <c r="G5" i="20" s="1"/>
  <c r="H9" i="20"/>
  <c r="H5" i="20" s="1"/>
  <c r="I9" i="20"/>
  <c r="I5" i="20" s="1"/>
  <c r="F4" i="20"/>
  <c r="C7" i="16"/>
  <c r="D5" i="8"/>
  <c r="D9" i="20" s="1"/>
  <c r="P8" i="8"/>
  <c r="G8" i="8"/>
  <c r="AU5" i="8"/>
  <c r="X5" i="8"/>
  <c r="AJ5" i="8" l="1"/>
  <c r="H10" i="3"/>
  <c r="J8" i="8" l="1"/>
  <c r="E4" i="20" l="1"/>
  <c r="I41" i="6"/>
  <c r="I35" i="6" s="1"/>
  <c r="I71" i="6" s="1"/>
  <c r="J41" i="6"/>
  <c r="K41" i="6"/>
  <c r="L41" i="6"/>
  <c r="J35" i="6" l="1"/>
  <c r="J71" i="6" s="1"/>
  <c r="K35" i="6"/>
  <c r="L35" i="6"/>
  <c r="L71" i="6" s="1"/>
  <c r="I4" i="20" l="1"/>
  <c r="H4" i="20"/>
  <c r="G4" i="20"/>
  <c r="H8" i="8" l="1"/>
  <c r="I8" i="8"/>
  <c r="K8" i="8"/>
  <c r="M8" i="8"/>
  <c r="N8" i="8"/>
  <c r="O8" i="8"/>
  <c r="Y8" i="8"/>
  <c r="Z8" i="8"/>
  <c r="AA8" i="8"/>
  <c r="AB8" i="8"/>
  <c r="AC8" i="8"/>
  <c r="AD8" i="8"/>
  <c r="AE8" i="8"/>
  <c r="AF8" i="8"/>
  <c r="AG8" i="8"/>
  <c r="AH8" i="8"/>
  <c r="AI8" i="8"/>
  <c r="AL8" i="8"/>
  <c r="AM8" i="8"/>
  <c r="AN8" i="8"/>
  <c r="AO8" i="8"/>
  <c r="AP8" i="8"/>
  <c r="AQ8" i="8"/>
  <c r="AR8" i="8"/>
  <c r="AS8" i="8"/>
  <c r="AT8" i="8"/>
  <c r="AU8" i="8"/>
  <c r="AW8" i="8"/>
  <c r="AX8" i="8"/>
  <c r="AY8" i="8"/>
  <c r="AZ8" i="8"/>
  <c r="BA8" i="8"/>
  <c r="BB8" i="8"/>
  <c r="BC8" i="8"/>
  <c r="BD8" i="8"/>
  <c r="BE8" i="8"/>
  <c r="BF8" i="8"/>
  <c r="BG8" i="8"/>
  <c r="X6" i="8" l="1"/>
  <c r="X8" i="8" s="1"/>
  <c r="L6" i="8"/>
  <c r="L8" i="8" s="1"/>
  <c r="AJ6" i="8"/>
  <c r="AJ8" i="8" s="1"/>
  <c r="AV6" i="8"/>
  <c r="AV8" i="8" s="1"/>
  <c r="D6" i="8" l="1"/>
  <c r="M17" i="19" l="1"/>
  <c r="N17" i="19"/>
  <c r="P17" i="19"/>
  <c r="Q17" i="19"/>
  <c r="S17" i="19"/>
  <c r="E17" i="19"/>
  <c r="F17" i="19"/>
  <c r="G17" i="19"/>
  <c r="H17" i="19"/>
  <c r="J17" i="19"/>
  <c r="K17" i="19"/>
  <c r="Q16" i="19"/>
  <c r="N16" i="19"/>
  <c r="K16" i="19"/>
  <c r="H16" i="19"/>
  <c r="E16" i="19"/>
  <c r="Q15" i="19"/>
  <c r="N15" i="19"/>
  <c r="K15" i="19"/>
  <c r="H15" i="19"/>
  <c r="E15" i="19"/>
  <c r="Q14" i="19"/>
  <c r="N14" i="19"/>
  <c r="K14" i="19"/>
  <c r="H14" i="19"/>
  <c r="E14" i="19"/>
  <c r="Q13" i="19"/>
  <c r="N13" i="19"/>
  <c r="K13" i="19"/>
  <c r="H13" i="19"/>
  <c r="E13" i="19"/>
  <c r="Q12" i="19"/>
  <c r="N12" i="19"/>
  <c r="K12" i="19"/>
  <c r="H12" i="19"/>
  <c r="E12" i="19"/>
  <c r="Q11" i="19"/>
  <c r="N11" i="19"/>
  <c r="K11" i="19"/>
  <c r="H11" i="19"/>
  <c r="E11" i="19"/>
  <c r="Q10" i="19"/>
  <c r="N10" i="19"/>
  <c r="K10" i="19"/>
  <c r="H10" i="19"/>
  <c r="E10" i="19"/>
  <c r="Q9" i="19"/>
  <c r="N9" i="19"/>
  <c r="R17" i="19" s="1"/>
  <c r="K9" i="19"/>
  <c r="H9" i="19"/>
  <c r="E9" i="19"/>
  <c r="Q8" i="19"/>
  <c r="N8" i="19"/>
  <c r="K8" i="19"/>
  <c r="H8" i="19"/>
  <c r="E8" i="19"/>
  <c r="AT16" i="9"/>
  <c r="AT15" i="9"/>
  <c r="AT14" i="9"/>
  <c r="AT13" i="9"/>
  <c r="AT12" i="9"/>
  <c r="AT11" i="9"/>
  <c r="AT10" i="9"/>
  <c r="AT9" i="9"/>
  <c r="AT8" i="9"/>
  <c r="AQ16" i="9"/>
  <c r="AQ15" i="9"/>
  <c r="AQ14" i="9"/>
  <c r="AQ13" i="9"/>
  <c r="AQ12" i="9"/>
  <c r="AQ11" i="9"/>
  <c r="AQ10" i="9"/>
  <c r="AQ9" i="9"/>
  <c r="AQ8" i="9"/>
  <c r="AN16" i="9"/>
  <c r="AN15" i="9"/>
  <c r="AN14" i="9"/>
  <c r="AN13" i="9"/>
  <c r="AN12" i="9"/>
  <c r="AN11" i="9"/>
  <c r="AN10" i="9"/>
  <c r="AN9" i="9"/>
  <c r="AN8" i="9"/>
  <c r="AK16" i="9"/>
  <c r="AK15" i="9"/>
  <c r="AK14" i="9"/>
  <c r="AK13" i="9"/>
  <c r="AK12" i="9"/>
  <c r="AK11" i="9"/>
  <c r="AK10" i="9"/>
  <c r="AK9" i="9"/>
  <c r="AK8" i="9"/>
  <c r="AH16" i="9"/>
  <c r="AH15" i="9"/>
  <c r="AH14" i="9"/>
  <c r="AH13" i="9"/>
  <c r="AH12" i="9"/>
  <c r="AH11" i="9"/>
  <c r="AH10" i="9"/>
  <c r="AH9" i="9"/>
  <c r="AH18" i="9" s="1"/>
  <c r="AH8" i="9"/>
  <c r="AF17" i="9"/>
  <c r="AG17" i="9"/>
  <c r="AI17" i="9"/>
  <c r="AJ17" i="9"/>
  <c r="AL17" i="9"/>
  <c r="AM17" i="9"/>
  <c r="AO17" i="9"/>
  <c r="AP17" i="9"/>
  <c r="AR17" i="9"/>
  <c r="AS17" i="9"/>
  <c r="AU17" i="9"/>
  <c r="AV17" i="9"/>
  <c r="AE18" i="9"/>
  <c r="AF18" i="9"/>
  <c r="AG18" i="9"/>
  <c r="AI18" i="9"/>
  <c r="AJ18" i="9"/>
  <c r="AL18" i="9"/>
  <c r="AM18" i="9"/>
  <c r="AN18" i="9"/>
  <c r="AO18" i="9"/>
  <c r="AP18" i="9"/>
  <c r="AR18" i="9"/>
  <c r="AS18" i="9"/>
  <c r="AT18" i="9"/>
  <c r="AU18" i="9"/>
  <c r="AV18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E16" i="9"/>
  <c r="AE15" i="9"/>
  <c r="AE14" i="9"/>
  <c r="AE13" i="9"/>
  <c r="AE12" i="9"/>
  <c r="AE11" i="9"/>
  <c r="AE10" i="9"/>
  <c r="AE9" i="9"/>
  <c r="AE8" i="9"/>
  <c r="AE17" i="9" s="1"/>
  <c r="AB9" i="9"/>
  <c r="AB10" i="9"/>
  <c r="AB11" i="9"/>
  <c r="AB12" i="9"/>
  <c r="AB13" i="9"/>
  <c r="AB14" i="9"/>
  <c r="Y9" i="9"/>
  <c r="Y10" i="9"/>
  <c r="Y11" i="9"/>
  <c r="Y12" i="9"/>
  <c r="Y13" i="9"/>
  <c r="Y14" i="9"/>
  <c r="V9" i="9"/>
  <c r="V10" i="9"/>
  <c r="V11" i="9"/>
  <c r="V12" i="9"/>
  <c r="V13" i="9"/>
  <c r="V14" i="9"/>
  <c r="V19" i="9" s="1"/>
  <c r="V15" i="9"/>
  <c r="S9" i="9"/>
  <c r="S10" i="9"/>
  <c r="S11" i="9"/>
  <c r="S12" i="9"/>
  <c r="S13" i="9"/>
  <c r="S14" i="9"/>
  <c r="S15" i="9"/>
  <c r="S20" i="9" s="1"/>
  <c r="P9" i="9"/>
  <c r="P10" i="9"/>
  <c r="P11" i="9"/>
  <c r="P12" i="9"/>
  <c r="P13" i="9"/>
  <c r="P14" i="9"/>
  <c r="M9" i="9"/>
  <c r="M10" i="9"/>
  <c r="M11" i="9"/>
  <c r="M12" i="9"/>
  <c r="M13" i="9"/>
  <c r="J9" i="9"/>
  <c r="J10" i="9"/>
  <c r="J11" i="9"/>
  <c r="J12" i="9"/>
  <c r="J13" i="9"/>
  <c r="G9" i="9"/>
  <c r="G10" i="9"/>
  <c r="G11" i="9"/>
  <c r="G12" i="9"/>
  <c r="G13" i="9"/>
  <c r="G14" i="9"/>
  <c r="AB16" i="9"/>
  <c r="AB15" i="9"/>
  <c r="AB20" i="9" s="1"/>
  <c r="AB8" i="9"/>
  <c r="AB18" i="9" s="1"/>
  <c r="Y16" i="9"/>
  <c r="Y15" i="9"/>
  <c r="Y20" i="9" s="1"/>
  <c r="Y8" i="9"/>
  <c r="V16" i="9"/>
  <c r="V20" i="9"/>
  <c r="V8" i="9"/>
  <c r="S16" i="9"/>
  <c r="S8" i="9"/>
  <c r="P16" i="9"/>
  <c r="P15" i="9"/>
  <c r="P20" i="9" s="1"/>
  <c r="P8" i="9"/>
  <c r="M16" i="9"/>
  <c r="M15" i="9"/>
  <c r="M20" i="9" s="1"/>
  <c r="M14" i="9"/>
  <c r="M19" i="9" s="1"/>
  <c r="M8" i="9"/>
  <c r="J16" i="9"/>
  <c r="J15" i="9"/>
  <c r="J20" i="9" s="1"/>
  <c r="J14" i="9"/>
  <c r="J8" i="9"/>
  <c r="G15" i="9"/>
  <c r="G20" i="9" s="1"/>
  <c r="G16" i="9"/>
  <c r="G8" i="9"/>
  <c r="H19" i="9"/>
  <c r="I19" i="9"/>
  <c r="J19" i="9"/>
  <c r="K19" i="9"/>
  <c r="L19" i="9"/>
  <c r="N19" i="9"/>
  <c r="O19" i="9"/>
  <c r="P19" i="9"/>
  <c r="Q19" i="9"/>
  <c r="R19" i="9"/>
  <c r="S19" i="9"/>
  <c r="T19" i="9"/>
  <c r="U19" i="9"/>
  <c r="W19" i="9"/>
  <c r="X19" i="9"/>
  <c r="Y19" i="9"/>
  <c r="Z19" i="9"/>
  <c r="AA19" i="9"/>
  <c r="AB19" i="9"/>
  <c r="AC19" i="9"/>
  <c r="AD19" i="9"/>
  <c r="H20" i="9"/>
  <c r="I20" i="9"/>
  <c r="K20" i="9"/>
  <c r="L20" i="9"/>
  <c r="N20" i="9"/>
  <c r="O20" i="9"/>
  <c r="Q20" i="9"/>
  <c r="R20" i="9"/>
  <c r="T20" i="9"/>
  <c r="U20" i="9"/>
  <c r="W20" i="9"/>
  <c r="X20" i="9"/>
  <c r="Z20" i="9"/>
  <c r="AA20" i="9"/>
  <c r="AC20" i="9"/>
  <c r="AD20" i="9"/>
  <c r="G19" i="9"/>
  <c r="H18" i="9"/>
  <c r="I18" i="9"/>
  <c r="J18" i="9"/>
  <c r="K18" i="9"/>
  <c r="L18" i="9"/>
  <c r="N18" i="9"/>
  <c r="O18" i="9"/>
  <c r="Q18" i="9"/>
  <c r="R18" i="9"/>
  <c r="T18" i="9"/>
  <c r="U18" i="9"/>
  <c r="W18" i="9"/>
  <c r="X18" i="9"/>
  <c r="Z18" i="9"/>
  <c r="AA18" i="9"/>
  <c r="AC18" i="9"/>
  <c r="AD18" i="9"/>
  <c r="H17" i="9"/>
  <c r="I17" i="9"/>
  <c r="K17" i="9"/>
  <c r="L17" i="9"/>
  <c r="N17" i="9"/>
  <c r="O17" i="9"/>
  <c r="Q17" i="9"/>
  <c r="R17" i="9"/>
  <c r="T17" i="9"/>
  <c r="U17" i="9"/>
  <c r="W17" i="9"/>
  <c r="X17" i="9"/>
  <c r="Z17" i="9"/>
  <c r="AA17" i="9"/>
  <c r="AC17" i="9"/>
  <c r="AD17" i="9"/>
  <c r="AK17" i="9" l="1"/>
  <c r="AT17" i="9"/>
  <c r="L17" i="19"/>
  <c r="AN17" i="9"/>
  <c r="AH17" i="9"/>
  <c r="AQ17" i="9"/>
  <c r="O17" i="19"/>
  <c r="I17" i="19"/>
  <c r="AQ18" i="9"/>
  <c r="AK18" i="9"/>
  <c r="M17" i="9"/>
  <c r="Y18" i="9"/>
  <c r="M18" i="9"/>
  <c r="S18" i="9"/>
  <c r="V18" i="9"/>
  <c r="S17" i="9"/>
  <c r="AB17" i="9"/>
  <c r="G17" i="9"/>
  <c r="G18" i="9"/>
  <c r="Y17" i="9"/>
  <c r="P17" i="9"/>
  <c r="J17" i="9"/>
  <c r="V17" i="9"/>
  <c r="P18" i="9"/>
  <c r="D6" i="7"/>
  <c r="D5" i="7" s="1"/>
  <c r="E6" i="7"/>
  <c r="F6" i="7"/>
  <c r="G6" i="7"/>
  <c r="D9" i="7"/>
  <c r="E9" i="7"/>
  <c r="F9" i="7"/>
  <c r="G9" i="7"/>
  <c r="C9" i="7"/>
  <c r="C6" i="7"/>
  <c r="G5" i="7" l="1"/>
  <c r="F5" i="7"/>
  <c r="E5" i="7"/>
  <c r="C5" i="7"/>
  <c r="E13" i="10" l="1"/>
  <c r="F8" i="10"/>
  <c r="F13" i="10" l="1"/>
  <c r="F12" i="10"/>
  <c r="K71" i="6"/>
  <c r="E25" i="1"/>
  <c r="E21" i="1" s="1"/>
</calcChain>
</file>

<file path=xl/sharedStrings.xml><?xml version="1.0" encoding="utf-8"?>
<sst xmlns="http://schemas.openxmlformats.org/spreadsheetml/2006/main" count="696" uniqueCount="352">
  <si>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</si>
  <si>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</si>
  <si>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</si>
  <si>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</si>
  <si>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</si>
  <si>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</si>
  <si>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</si>
  <si>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</si>
  <si>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</si>
  <si>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Միջոցառման տեսակը՝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</si>
  <si>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</si>
  <si>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</si>
  <si>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</si>
  <si>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</si>
  <si>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</si>
  <si>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</si>
  <si>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</si>
  <si>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</si>
  <si>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</si>
  <si>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</si>
  <si>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</si>
  <si>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</si>
  <si>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</si>
  <si>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</si>
  <si>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</si>
  <si>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</si>
  <si>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</si>
  <si>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</si>
  <si>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</si>
  <si>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X</t>
  </si>
  <si>
    <t>(հազար դրամներով)</t>
  </si>
  <si>
    <t>Եկամուտների ստացման աղբյուրների անվանումները</t>
  </si>
  <si>
    <t>Բազային տարի ըստ 2022 թվականի տարեկան  հաշվետվության</t>
  </si>
  <si>
    <t>2023 թվականի սպասողական</t>
  </si>
  <si>
    <t>Կանխատեսում</t>
  </si>
  <si>
    <t>2024թ.</t>
  </si>
  <si>
    <t>2025թ.</t>
  </si>
  <si>
    <t>2026թ.</t>
  </si>
  <si>
    <t>ԸՆԴԱՄԵՆԸ</t>
  </si>
  <si>
    <t>1. Վճարովի ծառայությունների մատուցումից և աշխատանքների կատարումից</t>
  </si>
  <si>
    <t>Արտաքին միջոցներ</t>
  </si>
  <si>
    <t>ՀՀ կառ. համաֆինանսավորում</t>
  </si>
  <si>
    <t>Ծրագրով նախատեսված ամբողջ գումարը</t>
  </si>
  <si>
    <t>Կատարողականն առ. 01.01.2022թ. դրությամբ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</si>
  <si>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</si>
  <si>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</si>
  <si>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</si>
  <si>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</si>
  <si>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</si>
  <si>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</si>
  <si>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</si>
  <si>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</si>
  <si>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</si>
  <si>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</si>
  <si>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</si>
  <si>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</si>
  <si>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</si>
  <si>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>2024թ. բյուջետային հայտ</t>
  </si>
  <si>
    <t xml:space="preserve">Աղյուսակ 1. Քաղաքականությանն առնչվող բյուջետային ծրագրերն ու միջոցառումները 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</si>
  <si>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</si>
  <si>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</si>
  <si>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</si>
  <si>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</si>
  <si>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</si>
  <si>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</si>
  <si>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Ծրագրի գծով 2024-2026թթ ՄԺԾԾ-ով 2024թ. համար նախատեսված չափաքանակները (գոյություն ունեցող պարտավորություններ)</t>
  </si>
  <si>
    <t>Ընդամենը՝ որից</t>
  </si>
  <si>
    <t>Ենթավարկային ծրագրեր</t>
  </si>
  <si>
    <t>Ցուցանիշներ</t>
  </si>
  <si>
    <t>Արտաքին աղբյուրներից ստացվող ֆինանսավորման տեսակը՝ ըստ ծրագրերի</t>
  </si>
  <si>
    <t xml:space="preserve">Հավելված 1. ՄԱՍ 3.  </t>
  </si>
  <si>
    <t>x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</si>
  <si>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</si>
  <si>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</si>
  <si>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</si>
  <si>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</si>
  <si>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</si>
  <si>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</si>
  <si>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</si>
  <si>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</si>
  <si>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</si>
  <si>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</si>
  <si>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Վարկային ծրագիր</t>
  </si>
  <si>
    <t>Դրամաշնորհային ծրագիր</t>
  </si>
  <si>
    <t>Ենթավարկային ծրագիր</t>
  </si>
  <si>
    <t>Ծրագրի /Միջոցառման անվանումը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</si>
  <si>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</si>
  <si>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 xml:space="preserve">2023թ. բյուջե (սպասողական) </t>
  </si>
  <si>
    <t>2022թ. բյուջե (փաստ)</t>
  </si>
  <si>
    <t>Հայտի և 2024-2026թթ ՄԺԾԾ-ով 2024թ. համար նախատեսված չափաքանակի տարբերության պարզաբանումը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</si>
  <si>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</si>
  <si>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</si>
  <si>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</si>
  <si>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</si>
  <si>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</si>
  <si>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</si>
  <si>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</si>
  <si>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</si>
  <si>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</si>
  <si>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</si>
  <si>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</si>
  <si>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</si>
  <si>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</si>
  <si>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</si>
  <si>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</si>
  <si>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</si>
  <si>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</si>
  <si>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</si>
  <si>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</si>
  <si>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</si>
  <si>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</si>
  <si>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</si>
  <si>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</si>
  <si>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</si>
  <si>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</si>
  <si>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</si>
  <si>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</si>
  <si>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</si>
  <si>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</si>
  <si>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</si>
  <si>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</si>
  <si>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</si>
  <si>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</si>
  <si>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</si>
  <si>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</si>
  <si>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</si>
  <si>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</si>
  <si>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</si>
  <si>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</si>
  <si>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</si>
  <si>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</si>
  <si>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</si>
  <si>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</si>
  <si>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</si>
  <si>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</si>
  <si>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</si>
  <si>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</si>
  <si>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</si>
  <si>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</si>
  <si>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</si>
  <si>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</si>
  <si>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</si>
  <si>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</si>
  <si>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</si>
  <si>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</si>
  <si>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</si>
  <si>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</si>
  <si>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</si>
  <si>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</si>
  <si>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</si>
  <si>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</si>
  <si>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</si>
  <si>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</si>
  <si>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</si>
  <si>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</si>
  <si>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</si>
  <si>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</si>
  <si>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</si>
  <si>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</si>
  <si>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</si>
  <si>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</si>
  <si>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</si>
  <si>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Տնտեսագիտական դասակարգման կատեգորիան</t>
    </r>
    <r>
      <rPr>
        <vertAlign val="superscript"/>
        <sz val="8"/>
        <color theme="1"/>
        <rFont val="GHEA Grapalat"/>
        <family val="3"/>
      </rPr>
      <t>32</t>
    </r>
  </si>
  <si>
    <r>
      <t>Ձևաչափ 1. Արտաքին աղբյուրներից բյուջետային խողովակներով ստացվող նպատակային վարկերի և դրամաշնորհների հաշվին իրականացվելիք ծախսերը</t>
    </r>
    <r>
      <rPr>
        <b/>
        <vertAlign val="superscript"/>
        <sz val="10"/>
        <color theme="1"/>
        <rFont val="GHEA Grapalat"/>
        <family val="3"/>
      </rPr>
      <t>31</t>
    </r>
  </si>
  <si>
    <r>
  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  </r>
    <r>
      <rPr>
        <b/>
        <vertAlign val="superscript"/>
        <sz val="10"/>
        <color theme="1"/>
        <rFont val="GHEA Grapalat"/>
        <family val="3"/>
      </rPr>
      <t>33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</si>
  <si>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</si>
  <si>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ՀՀ քաղաքաշինության կոմիտե</t>
  </si>
  <si>
    <t>ÐÐ ù³Õ³ù³ßÇÝáõÃÛ³Ý ÏáÙÇï»Ý ýÇÝ³Ýë³Ï³Ý ³ÏïÇíÝ»ñÇ Ï³é³í³ñÙ³Ý ÙÇçáó³éáõÙÝ»ñ ãÇ Çñ³Ï³Ý³óÝáõÙ</t>
  </si>
  <si>
    <t>1103</t>
  </si>
  <si>
    <t xml:space="preserve">ø³Õ³ù³ßÇÝáõÃÛ³Ý ¨ ×³ñï³ñ³å»ïáõÃÛ³Ý µÝ³·³í³éáõÙ å»ï³Ï³Ý ù³Õ³ù³Ï³ÝáõÃÛ³Ý Ùß³ÏÙ³Ý, Íñ³·ñ»ñÇ Ñ³Ù³Ï³ñ·Ù³Ý ¨ ÙáÝÇïáñÇÝ·Ç Íñ³·Çñ
</t>
  </si>
  <si>
    <t>ø³Õ³ù³Ï³ÝáõÃÛ³Ý Ùß³ÏÙ³Ý ¨ ¹ñ³ Ï³ï³ñÙ³Ý Ñ³Ù³Ï³ñ·Ù³Ý, å»ï³Ï³Ý Íñ³·ñ»ñÇ åÉ³Ý³íáñÙ³Ý, Ùß³ÏÙ³Ý, Çñ³Ï³Ý³óÙ³Ý ³å³ÑáíáõÙ</t>
  </si>
  <si>
    <t>ÐÐ ù³Õ³ù³ßÇÝáõÃÛ³Ý ÏáÙÇï»Ç ÏáÕÙÇó Çñ³Ï³Ý³óíáÕ Íñ³·ñ»ñáí ù³Õ³ù³ßÇÝáõÃÛ³Ý µÝ³·³í³éáõÙ ù³Õ³ù³Ï³ÝáõÃÛ³Ý Ùß³ÏÙ³Ý ¨ ¹ñ³ Ï³ï³ñÙ³Ý Ñ³Ù³Ï³ñ·Ù³Ý, å»ï³Ï³Ý Íñ³·ñ»ñÇ åÉ³Ý³íáñÙ³Ý, Ùß³ÏÙ³Ý ¨ Çñ³Ï³Ý³óÙ³Ý ³å³ÑáíáõÙ</t>
  </si>
  <si>
    <t xml:space="preserve">ø³Õ³ù³ßÇÝáõÃÛ³Ý ¨ ×³ñï³ñ³å»ïáõÃÛ³Ý µÝ³·³í³éáõÙ å»ï³Ï³Ý ù³Õ³ù³Ï³ÝáõÃÛ³Ý Ùß³ÏÙ³Ý՝ Çñ³Ï³Ý³óÙ³Ý՝ Ñ³Ù³Ï³ñ·Ù³Ý՝ åÉ³Ý³íáñÙ³Ý՝ ÙáÝÇïáñÇÝ·Ç՝ Ï³åÇï³É Íñ³·ñ»ñÇ Ï³ï³ñÙ³Ý՝ å»ï³Ï³Ý ·ÝáõÙÝ»ñÇ Çñ³Ï³Ý³óÙ³Ý Í³é³ÛáõÃÛáõÝ </t>
  </si>
  <si>
    <t>Ì³é³ÛáõÃÛáõÝÝ»ñÇ Ù³ïáõóáõÙ</t>
  </si>
  <si>
    <t>11001</t>
  </si>
  <si>
    <t>ÜáñÙ³ïÇí³ï»ËÝÇÏ³Ï³Ý ÷³ëï³ÃÕÃ»ñÇ Ùß³ÏáõÙ ¨ ï»Õ³ÛÝ³óáõÙ</t>
  </si>
  <si>
    <t xml:space="preserve"> ØÇçå»ï³Ï³Ý (ï³ñ³Í³ßñç³Ý³ÛÇÝ)՝ ÙÇç³½·³ÛÇÝ ¨ »íñáå³Ï³Ý ÝáñÙ»ñÇÝ áõ ëï³Ý¹³ñïÝ»ñÇÝ Ñ³Ù³ÑáõÝã ³½·³ÛÇÝ ù³Õ³ù³ßÇÝ³Ï³Ý ÝáñÙ³ïÇí ÷³ëï³ÃÕÃ»ñÇ Ùß³ÏáõÙ՝ ï»Õ³ÛÝ³óáõÙ՝ ³ñ¹Ç³Ï³Ý³óáõÙ ¨ µ³½³ÛÇ Ñ³Ù³ÉñáõÙ </t>
  </si>
  <si>
    <t>11002</t>
  </si>
  <si>
    <t>ø³Õ³ù³ßÇÝáõÃÛ³Ý ÏáÙÇï»Ç Ï³ñáÕáõÃÛáõÝÝ»ñÇ ½³ñ·³óáõÙ ¨ ï»ËÝÇÏ³Ï³Ý Ñ³·»óí³ÍáõÃÛ³Ý ³å³ÑáíáõÙ</t>
  </si>
  <si>
    <t xml:space="preserve"> ø³Õ³ù³ßÇÝáõÃÛ³Ý ÏáÙÇï»Ç ³ßË³ï³Ýù³ÛÇÝ å³ÛÙ³ÝÝ»ñÇ µ³ñ»É³íÙ³Ý Ñ³Ù³ñ í³ñã³Ï³Ý ë³ñù³íáñõÙÝ»ñÇ Ó»éùµ»ñáõÙ</t>
  </si>
  <si>
    <t>ä»ï³Ï³Ý Ù³ñÙÇÝÝ»ñÇ ÏáÕÙÇó û·ï³·áñÍíáÕ áã ýÇÝ³Ýë³Ï³Ý ³ÏïÇíÝ»ñÇ Ñ»ï ·áñÍ³éÝáõÃÛáõÝÝ»ñ</t>
  </si>
  <si>
    <t>31001</t>
  </si>
  <si>
    <t xml:space="preserve"> ø³Õ³ù³ßÇÝáõÃÛ³Ý µÝ³·³í³éáõÙ å»ï³Ï³Ý Íñ³·ñ»ñÇ Çñ³Ï³Ý³óÙ³Ý ³å³ÑáíáõÙ </t>
  </si>
  <si>
    <t xml:space="preserve"> Ü³Ë³·Í³Ý³Ë³Ñ³ßí³ÛÇÝ ÷³ëï³ÃÕÃ»ñÇ« ÇÝãå»ë Ý³¨ ÑÇÙÝ³Ýáñá·Ù³Ý« í»ñ³Ï³éáõóÙ³Ý« Ï³éáõóÙ³Ý ³ßË³ï³ÝùÝ»ñÇ Ó»éùµ»ñáõÙ </t>
  </si>
  <si>
    <t xml:space="preserve"> Ð³ÝñáõÃÛ³Ý ÏáÕÙÇó ³ÝÙÇç³Ï³Ýáñ»Ý û·ï³·áñÍíáÕ ³ÏïÇíÝ»ñÇ Ñ»ï Ï³åí³Í ÙÇçáó³éáõÙÝ»ñ </t>
  </si>
  <si>
    <t>21001</t>
  </si>
  <si>
    <t>21003</t>
  </si>
  <si>
    <t xml:space="preserve">Շենքերի   և շինությունների մատչելիություն  և անձնագրավորում </t>
  </si>
  <si>
    <t xml:space="preserve"> 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 </t>
  </si>
  <si>
    <t xml:space="preserve"> Հանրության կողմից անմիջականորեն օգտագործվող ակտիվների հետ կապված միջոցառումներ </t>
  </si>
  <si>
    <t xml:space="preserve"> ø³Õ³ù³ßÇÝáõÃÛ³Ý ¨ ×³ñï³ñ³å»ïáõÃÛ³Ý µÝ³·³í³éáõÙ å»ï³Ï³Ý ù³Õ³ù³Ï³ÝáõÃÛ³Ý Çñ³Ï³Ý³óáõÙ ¨ Ï³ÝáÝ³Ï³ñ·áõÙ     </t>
  </si>
  <si>
    <t xml:space="preserve">ø³Õ³ù³ßÇÝáõÃÛ³Ý ¨ ×³ñï³ñ³å»ïáõÃÛ³Ý µÝ³·³í³éáõÙ å»ï³Ï³Ý ù³Õ³ù³Ï³ÝáõÃÛ³Ý Çñ³Ï³Ý³óáõÙ ¨ Ï³ÝáÝ³Ï³ñ·áõÙ </t>
  </si>
  <si>
    <t xml:space="preserve"> ø³Õ³ù³ßÇÝáõÃÛ³Ý ¨ ×³ñï³ñ³å»ïáõÃÛ³Ý µÝ³·³í³éáõÙ å»ï³Ï³Ý ù³Õ³ù³Ï³ÝáõÃÛ³Ý Ùß³ÏÙ³Ý, Çñ³Ï³Ý³óÙ³Ý,Ñ³Ù³Ï³ñ·Ù³Ý, åÉ³Ý³íáñÙ³Ý, ÙáÝÇïáñÇÝ·Ç, Ï³åÇï³É Íñ³·ñ»ñÇ Ï³ï³ñÙ³Ý, å»ï³Ï³Ý ·ÝáõÙÝ»ñÇ Çñ³Ï³Ý³óÙ³Ý Í³é³ÛáõÃÛáõÝ </t>
  </si>
  <si>
    <t xml:space="preserve"> ø³Õ³ù³ßÇÝáõÃÛ³Ý ¨ ×³ñï³ñ³å»ïáõÃÛ³Ý µÝ³·³í³éáõÙ ù³Õ³ù³Ï³ÝáõÃÛ³Ý Ùß³ÏáõÙ, Ï³ï³ñÙ³Ý Ñ³Ù³Ï³ñ·áõÙ, åÉ³Ý³íáñáõÙ, Çñ³Ï³Ý³óáõÙ, ÙáÝÇïáñÇÝ·, ÉÇó»Ý½³íáñáõÙ,  Ñ³ßí»ïíáÕ³Ï³ÝáõÃÛáõÝ, ³áõ¹Çï, å»ï³Ï³Ý ·ÝáõÙÝ»ñÇ Çñ³Ï³Ý³óáõÙ, Ñ³ë³ñ³ÏáõÃÛ³ÝÁ áÉáñïÇ Íñ³·ñ»ñÇ Çñ³½»ÏáõÙ  </t>
  </si>
  <si>
    <t xml:space="preserve"> ø³Õ³ù³ßÇÝáõÃÛ³Ý ¨ ×³ñï³ñ³å»ïáõÃÛ³Ý µÝ³·³í³éáõÙ ù³Õ³ù³Ï³ÝáõÃÛ³Ý Ùß³ÏáõÙ, Ï³ï³ñÙ³Ý Ñ³Ù³Ï³ñ·áõÙ, åÉ³Ý³íáñáõÙ, Çñ³Ï³Ý³óáõÙ, ÙáÝÇïáñÇÝ·, ÉÇó»Ý½³íáñáõÙ,  Ñ³ßí»ïíáÕ³Ï³ÝáõÃÛáõÝ, ³áõ¹Çï, å»ï³Ï³Ý ·ÝáõÙÝ»ñÇ Çñ³Ï³Ý³óáõÙ, Ñ³ë³ñ³ÏáõÃÛ³ÝÁ áÉáñïÇ Íñ³·ñ»ñÇ Çñ³½»ÏáõÙ </t>
  </si>
  <si>
    <t>ÐÐ ù³Õ³ù³ßÇÝáõÃÛ³Ý ÏáÙÇï»</t>
  </si>
  <si>
    <t xml:space="preserve"> ÜáñÙ³ïÇí³ï»ËÝÇÏ³Ï³Ý ÷³ëï³ÃÕÃ»ñÇ Ùß³ÏáõÙ  ¨ ï»Õ³ÛÝ³óáõÙ </t>
  </si>
  <si>
    <t>ØñóáõÛÃáõÙ Ñ³ÕÃáÕ Ï³½Ù³Ï»ñåáõÃÛáõÝ</t>
  </si>
  <si>
    <t>ø³Õ³ù³ßÇÝáõÃÛ³Ý ÏáÙÇï»Ç ³ßË³ï³Ýù³ÛÇÝ å³ÛÙ³ÝÝ»ñÇ µ³ñ»É³íÙ³Ý Ñ³Ù³ñ í³ñã³Ï³Ý ë³ñù³íáñõÙÝ»ñÇ Ó»éùµ»ñáõÙ</t>
  </si>
  <si>
    <t>ä»ï³Ï³Ý Ù³ñÙÇÝÝ»ñÇ ÏáÕÙÇó û·ï³·áñÍáíÕ áã ýÇÝ³Ýë³Ï³Ý ³ÏïÇíÝ»ñÇ Ñ»ï ·áñÍ³éÝáõÃÛáõÝÝ»ñ</t>
  </si>
  <si>
    <t>ø³Ý³Ï³Ï³Ý</t>
  </si>
  <si>
    <t>Øß³ÏíáÕ ÝáñÙ³ïÇí³ï»ËÝÇÏ³Ï³Ý ÷³ëï³ÃÕÃ»ñÇ ÃÇí, Ñ³ï</t>
  </si>
  <si>
    <t>06</t>
  </si>
  <si>
    <t>01</t>
  </si>
  <si>
    <t>04</t>
  </si>
  <si>
    <t>03</t>
  </si>
  <si>
    <t>âÇ ë³ÑÙ³ÝíáõÙ</t>
  </si>
  <si>
    <r>
      <t>Ծրագրային դասիչ</t>
    </r>
    <r>
      <rPr>
        <vertAlign val="superscript"/>
        <sz val="8"/>
        <color rgb="FF000000"/>
        <rFont val="Arial LatArm"/>
        <family val="2"/>
      </rPr>
      <t>6</t>
    </r>
  </si>
  <si>
    <r>
      <t>Միջոցառում</t>
    </r>
    <r>
      <rPr>
        <vertAlign val="superscript"/>
        <sz val="8"/>
        <color rgb="FF000000"/>
        <rFont val="Arial LatArm"/>
        <family val="2"/>
      </rPr>
      <t>9</t>
    </r>
  </si>
  <si>
    <r>
      <t>Ծրագրի միջոցառումներ</t>
    </r>
    <r>
      <rPr>
        <vertAlign val="superscript"/>
        <sz val="8"/>
        <color rgb="FF000000"/>
        <rFont val="Arial LatArm"/>
        <family val="2"/>
      </rPr>
      <t>8</t>
    </r>
  </si>
  <si>
    <t xml:space="preserve">շարունակական </t>
  </si>
  <si>
    <r>
      <t>Միջոցառման ավարտի տարեթիվը</t>
    </r>
    <r>
      <rPr>
        <vertAlign val="superscript"/>
        <sz val="8"/>
        <rFont val="GHEA Grapalat"/>
        <family val="3"/>
      </rPr>
      <t>23</t>
    </r>
  </si>
  <si>
    <t xml:space="preserve">ՀՀ Արագածոտնի մար </t>
  </si>
  <si>
    <t>ՀՀ Շիրակի մարզ</t>
  </si>
  <si>
    <t>ՀՀ Գեղարքունիքի մարզ</t>
  </si>
  <si>
    <t>ՀՀ Լոռու մարզ</t>
  </si>
  <si>
    <t>ՀՀ Կոտայքի մարզ</t>
  </si>
  <si>
    <t>ՀՀ պետական բյուջեից ֆինանսավորման տրամադրում</t>
  </si>
  <si>
    <t xml:space="preserve">Ֆինանսավորման չտրամադրումը </t>
  </si>
  <si>
    <t>ՀՀ Սյունիքի մարզ</t>
  </si>
  <si>
    <t>ՀՀ պետական բյուջեից ֆինանսավորման տրամադրում՝ սահմանված ժամկետներում և ծավալով</t>
  </si>
  <si>
    <t>Կառավարության ծրագրով և Կառավարության 2021-2026 թվականների գործունեության միջոցառումների ծրագրով ստանձած պարտավորությունների ձախողում, քաղաքացիների կյանքին, առողջությանը և գույքին սպառնացող վտանգի ամենօրյա ահագնացող սպառնալիք:</t>
  </si>
  <si>
    <t>Կառավարության ծրագրով և Կառավարության 2021-2026 թվականների գործունեության միջոցառումների ծրագրով ստանձած պարտավորությունների ձախողում:
Առաջիկա տարիների ընթացքում նորմատիվատեխնիկական փաստաթղթերի առաջնահերթ մշակման աշխատանքների երկարաձգում, ինչը կխոչընդոտի ԵՄ-Հայաստան գործընկերության և համագործակցության համաձայնագրի դրույթների, ԵՄ-Հայաստան համապարփակ ազատ առևտրի համաձայնագրի  ՆՏՓ-երի բազայի ընդլայնումը, ՄԱԿ-ի «Կայուն զարգացման 2030 օրակարգում» ներառված կայուն զարգացման 7-րդ և 11-րդ նպատակների, ինչպես նաև Եվրասիական տնտասական միությանն (ԵԱՏՄ) անդամակցելու հետ կապված մարտահրավերների և ՀՀ ստանձնած պարտավորությունների իրականացմանը:</t>
  </si>
  <si>
    <t>ք.Երևան</t>
  </si>
  <si>
    <t>ՀՀ Արագածոտնի մարզ</t>
  </si>
  <si>
    <t>ՀՀ Արարատի մարզ</t>
  </si>
  <si>
    <t>ՀՀ Տավուշի մարզ</t>
  </si>
  <si>
    <t>շարունակական</t>
  </si>
  <si>
    <t xml:space="preserve">ÐÐ ù³Õ³ù³ßÇÝáõÃÛ³Ý ÏáÙÇï»Ý, áñå»ë ù³Õ³ù³ßÇÝáõÃÛ³Ý µÝ³·³í³éáõÙ Ï³é³í³ñÙ³Ý å»ï³Ï³Ý ÉÇ³½áñí³Í Ù³ñÙÇÝ Ð³Ýñ³å»ïáõÃÛ³Ý µáÉáñ Ù³ñ½»ñáõÙ ¨ ºñ¨³Ý ù³Õ³ùáõÙ ÐÐ ê³ÑÙ³Ý³¹ñáõÃÛ³Ùµ ³Ùñ³·ñí³Í ¹ñáõÛÃÝ»ñÇ Ñ³Ù³Ó³ÛÝ Çñ³Ï³Ý³óÝáõÙ ¿ "ø³Õ³ù³ßÇÝáõÃÛ³Ý Ù³ëÇÝ" ÐÐ ûñ»Ýùáí  ë³ÑÙ³Ýí³Í ·áñÍ³éáõÛÃÝ»ñ, áñáÝù áõÕÕí³Í »Ý Ù³ñ¹áõ Ï»Ýë³·áñÍáõÝ»áõÃÛ³Ý  Ñ³Ù³ñ µ³ñ»Ýå³ëï ï³ñ³Í³Ï³Ý ÙÇç³í³ÛñÇ ëï»ÕÍÙ³ÝÁ: Ø³ëÝ³íáñ³å»ë, Çñ³Ï³Ý³óÝáõÙ ¿ ³ñ¹ÛáõÝ³í»ï ³ßË³ï³ÝùÇÝ, áõëÙ³ÝÁ, ³éáÕçáõÃÛ³ÝÁ, µ³ñ»Ï»óáõÃÛ³ÝÁ ¨ Ñ³Ý·ëïÇÝ Ýå³ëïáÕ å³ÛÙ³ÝÝ»ñÇ ³å³ÑáíÙ³ÝÝ áõÕÕí³Í ÏñÃ³Ï³Ý, í³ñã³Ï³Ý, Ùß³ÏáõÃ³ÛÇÝ, ³éáÕç³å³Ñ³Ï³Ý, Ù³ñ½³Ï³Ý ¨ µÝ³Ï³ñ³Ý³ÛÇÝ ûµÛ»ÏïÝ»ñÇ /ß»Ýù»ñÇ, Ù³ëÝ³ß»Ýù»ñÇ/ ßÇÝ³ñ³ñáõÃÛ³Ý, í»ñ³Ï³éáõóÙ³Ý, í»ñ³Ï³Ý·ÝÙ³Ý, áõÅ»Õ³óÙ³Ý, ÑÇÙÝ³Ýáñá·Ù³Ý  /³ñ¹Ç³Ï³Ý³óÙ³Ý/  ¨ µ³ñ»Ï³ñ·Ù³Ý, ÇÝãå»ë Ý³¨ í»ñçÇÝÝ»ñÇë Ñ³Ù³ñ ³ÝÑñ³Å»ßï ÝáñÙ³ïÇí³ï»ËÝÇÏ³Ï³Ý ÷³ëï³ÃÕÃ»ñÇ Ùß³ÏÙ³Ý ³ßË³ï³ÝùÝ»ñ, Ñ³ßÙ³Ý¹³ÙáõÃÛáõÝ áõÝ»óáÕ ³ÝÓ³Ýó Ñ³Ù³ñ ß»Ýù»ñÇ ¨ ßÇÝáõÃÛáõÝÝ»ñÇ Ù³ïã»ÉÇáõÃÛ³Ý ¨ ³ÝÓÝ³·ñ³íáñÙ³Ý, ÇÝãå»ë Ý³¨ ¹ñ³Ýó ³Ýíï³Ý· ¨ Ñáõë³ÉÇ ß³Ñ³·áñÍÙ³Ý Ñ³Ù³ñ »ñÏñ³ß³ñÅ³¹ÇÙ³óÏáõÝáõÃÛ³Ý, ù³Õ³ù³óÇ³Ï³Ý å³ßïå³ÝáõÃÛ³Ý ÙÇçáó³éáõÙÝ»ñ:
ÐÐ ù³Õ³ù³ßÇÝáõÃÛ³Ý ÏáÙÇï»Ç ³é³çÝ³Ñ»ñÃ é³½Ù³í³ñ³Ï³Ý  Ýå³ï³ÏÝ»ñÇó ¿  միջազգային և եվրոպական ստանդարտներին ներդաշնակ շինարարական նորմերի, տեխնիկական կանոնակարգերի, ստանդարտների, շինարարական նորմերի կանոնների հավաքածուների և այլ նորմատիվ փաստաթղթերի մշակումն ու բազայի ընդլայնումը՝ Ýå³ï³Ï áõÝ»Ý³Éáí ËÃ³Ý»É ï»ËÝáÉá·Ç³Ý»ñÇ ½³ñ·³óÙ³ÝÁ, ÇÝãå»ë Ý³¨ Ý³Ë³·Í³ÛÇÝ ¨ ßÇÝ³ñ³ñ³Ï³Ý ³ßË³ï³ÝùÝ»ñÇ áñ³ÏÇ µ³ñÓñ³óÙ³ÝÝ áõ ³Ýíï³Ý·áõÃÛ³Ý å³Ñ³ÝçÝ»ñÇ ³å³ÑáíÙ³ÝÁ:
ÐÐ ù³Õ³ù³ßÇÝáõÃÛ³Ý ÏáÙÇï»Ç  é³½Ù³í³ñ³Ï³Ý  Ýå³ï³ÏÝ»ñÇó ¿  ù³Õ³ù³ßÇÝ³Ï³Ý åÉ³Ý³íáñÙ³Ý ÑÇÙ³Ý íñ³ Ñ³Ù³ÛÝùÝ»ñÇ ï³ñ³Íù³ÛÇÝ Ñ³Ù³ã³÷ ½³ñ·³óÙ³Ý ³å³ÑáíáõÙÁ, Ý³¨ ÏÇñ³é»Éáí ÙÇÏñáé»·ÇáÝ³É Ù³Ï³ñ¹³ÏÇ åÉ³Ý³íáñáõÙ: äÉ³Ý³íáñÙ³Ý ÷³ëï³ÃÕÃ»ñÇ ÑÇÙ³Ý íñ³ ï³ñ³Íù³ÛÇÝ ½³ñ·³óáõÙÁ Ï³å³ÑáíÇ 
- Ù³ñ¹Ï³Ýó ÏÛ³ÝùÇ ³Ýíï³Ý·áõÃÛáõÝÁ, µ³ñ»Ýå³ëï ÙÇç³í³ÛñÇ Ó¨³íáñáõÙÝ áõ å³Ñå³ÝáõÙÁ,
- åÉ³Ý³íáñÙ³Ý áõ Ï³éáõó³å³ïÙ³Ý áñ³Ï³Ï³Ý »ñ³ßËÇùÝ»ñÇ ³å³ÑáíáõÙÁ,
- ß»Ýù»ñÇ, ßÇÝáõÃÛáõÝÝ»ñÇ, ÇÝÅ»Ý»ñ³ïñ³Ýëåáñï³ÛÇÝ »ÝÃ³Ï³éáõóí³ÍùÝ»ñÇ Ï³ÛáõÝáõÃÛ³Ý áõ »ñ³ßË³íáñí³Í ß³Ñ³·áñÍÙ³Ý, ù³Õ³ù³ßÇÝ³Ï³Ý ¨ µÝ³Ï³Ý ÙÇç³í³Ûñ»ñÇ ÙÇç¨ Ý»ñ¹³ßÝ³ÏáõÃÛ³Ý ³å³ÑáíÙ³Ý Ñ³Ù³ñ Ýí³½³·áõÛÝ å³ñï³¹Çñ å³Ñ³ÝçÝ»ñÇ ë³ÑÙ³ÝáõÙÁ:             </t>
  </si>
  <si>
    <t xml:space="preserve">ÐÇÙÝ³Ï³Ý ÷á÷áËáõÃÛáõÝÝ»ñ ÐÐ ù³Õ³ù³ßÇÝáõÃÛ³Ý ÏáÙÇï»Ç µÛáõç»ï³ÛÇÝ Íñ³·ñ»ñáõÙ ã»Ý Ý³Ë³ï»ëíáõÙ </t>
  </si>
  <si>
    <t>Ծրագրի բոլոր միջոցառումները կապիտալ բնույթի են, քանի որ հանդիսանում են  միջանկյալ և վերջնական արդյունքների անբաժանելի մասը՝ նախագծումից (հետազննություն, անձնագրավորում) մինչև շինարարական աշխատանքների շահագործման ապահովում, ï³ñ³Í³Ï³Ý åÉ³Ý³íáñÙ³Ý ÷³ëï³ÃÕÃ»ñÇ Ùß³ÏáõÙ</t>
  </si>
  <si>
    <r>
      <t>3.Կապիտալ բնույթի հիմնական միջոցառումները</t>
    </r>
    <r>
      <rPr>
        <vertAlign val="superscript"/>
        <sz val="10"/>
        <rFont val="GHEA Grapalat"/>
        <family val="3"/>
      </rPr>
      <t>4</t>
    </r>
    <r>
      <rPr>
        <sz val="10"/>
        <rFont val="GHEA Grapalat"/>
        <family val="3"/>
      </rPr>
      <t xml:space="preserve"> </t>
    </r>
  </si>
  <si>
    <r>
      <t xml:space="preserve">Միջոցառման տեսակը </t>
    </r>
    <r>
      <rPr>
        <vertAlign val="superscript"/>
        <sz val="1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</si>
  <si>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rFont val="GHEA Grapalat"/>
        <family val="3"/>
      </rPr>
      <t>25</t>
    </r>
    <r>
      <rPr>
        <sz val="8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</si>
  <si>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rFont val="GHEA Grapalat"/>
        <family val="3"/>
      </rPr>
      <t>26</t>
    </r>
  </si>
  <si>
    <t>Ֆինանսավորման շարունակական ապահովում</t>
  </si>
  <si>
    <t>Մասնագիտական ներուժի նվազ մակարդակ</t>
  </si>
  <si>
    <t>Մասնագիտական ռեսուրսի ներգրավում՝ ելնելով վերջինիս շահագրգռվածության գործոններից՝ բարձր վարձատրություն, աշխատանքի արդի պայմաններ</t>
  </si>
  <si>
    <t>Ռիսկի կանխման ուղիները կապված չեն ծրագրի պատվիրատուի գործառույթների հետ</t>
  </si>
  <si>
    <t>Կառավարության ծրագրով և Կառավարության 2021-2026 թվականների գործունեության միջոցառումների ծրագրով ստանձած պարտավորությունների ձախողում:
Հաշմանդամություն ունեցող անձանց նկատմամբ միջազգային փաստաթղթերով և օրենքով ստանձնած պարտավորությունների չկատարում:
Ծրագրի իրագործումը կարող է երկարաձգվել կամ դադարել</t>
  </si>
  <si>
    <t>ø³Õ³ù³ßÇÝ³Ï³Ý Íñ³·ñ³ÛÇÝ (ï³ñ³Í³Ï³Ý åÉ³Ý³íáñÙ³Ý) ÷³ëï³ÃÕÃ»ñ</t>
  </si>
  <si>
    <t>Փոփոխությունը 2024-26թթ. ՄԺԾԾ փաստաթղթի համեմատ (լրացնել այո կամ ոչ)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</si>
  <si>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</si>
  <si>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>Բազային տարի 
2023թ․ 
(հազ. դրամ)</t>
  </si>
  <si>
    <t>2024թ պլան 
(հազ. դրամ)</t>
  </si>
  <si>
    <t>2025թ բյուջե  
(հազ. դրամ)</t>
  </si>
  <si>
    <t>2026թ բյուջե 
(հազ. դրամ)</t>
  </si>
  <si>
    <t>2027թ բյուջե  
(հազ. դրամ)</t>
  </si>
  <si>
    <t>այդ թվում՝</t>
  </si>
  <si>
    <t xml:space="preserve"> այդ թվում` ըստ կատարողների</t>
  </si>
  <si>
    <t xml:space="preserve"> այդ թվում` բյուջետային ծախսերի տնտեսագիտական դասակարգման հոդվածներ
</t>
  </si>
  <si>
    <t>Հավելված N 11. Գոյություն ունեցող բյուջետային ծրագրերը և միջոցառումները</t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</si>
  <si>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</si>
  <si>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t>2023թ.  (փաստացի) բազային տարի (հազ. դրամ)</t>
  </si>
  <si>
    <t>2024թ (պլան) (հազ. դրամ)</t>
  </si>
  <si>
    <t>2027թ (հազ. դրամ)</t>
  </si>
  <si>
    <t>&lt;Ծրագրի դասիչը&gt;</t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</si>
  <si>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</si>
  <si>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t>2027թ</t>
  </si>
  <si>
    <t>Բազային տարի 2023թ․ (հազ. դրամ)</t>
  </si>
  <si>
    <t>2024թ պլան (հազ. դրամ)</t>
  </si>
  <si>
    <t>2025թ բյուջե  (հազ. դրամ)</t>
  </si>
  <si>
    <t>2026թ բյուջե (հազ. դրամ)</t>
  </si>
  <si>
    <t>2027թ բյուջե  (հազ. դրամ)</t>
  </si>
  <si>
    <t>Ձևաչափ 1. Հայտով ներկայացված՝ 2025-2027թթ ընդհանուր ծախսերի համեմատությունը ՀՀ 2024թ. պետական բյուջեի և 2025-2027թթ. համար սահմանված նախնական կողմնորոշիչ չափաքակաների հետ</t>
  </si>
  <si>
    <t>2027թ.</t>
  </si>
  <si>
    <t>1. Պետական մարմնի գծով 2025-2027 թվականների համար սահմանված ֆինանսավորման նախնական ընդհանուր կողմնորոշիչ չափաքանակները</t>
  </si>
  <si>
    <t>2. &lt;&lt;ՀՀ 2024թ.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</si>
  <si>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2025-2027 թթ. ՄԺԾԾ համար (տող 3.1 + տող 3.2 + տող 3.3.)</t>
  </si>
  <si>
    <t>3.1 Գոյություն ունեցող ծախսային պարտավորությունների գնահատում 2025-2027թթ. ՄԺԾԾ համար (առանց ծախսային խնայողությունների վերաբերյալ առաջարկների ներառման)</t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</si>
  <si>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</si>
  <si>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</si>
  <si>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25</t>
  </si>
  <si>
    <t>21</t>
  </si>
  <si>
    <t>10</t>
  </si>
  <si>
    <t>8</t>
  </si>
  <si>
    <t xml:space="preserve"> Նորմատիվատեխնիկական փաստաթղթերի մշակում  և տեղայնացում</t>
  </si>
  <si>
    <t xml:space="preserve"> ՀՀ քաղաքաշինության կոմիտե</t>
  </si>
  <si>
    <t>Նախագծահետազոտական ծախսեր 5134</t>
  </si>
  <si>
    <t xml:space="preserve"> Քաղաքաշինության և ճարտարապետության բնագավառում պետական քաղաքականության իրականացում և կանոնակարգում</t>
  </si>
  <si>
    <t>Նորմատիվատեխնիկական փաստաթղթերի մշակում և տեղայնացում</t>
  </si>
  <si>
    <t>Այո</t>
  </si>
  <si>
    <t>Ոչ</t>
  </si>
  <si>
    <t xml:space="preserve">ԿԱռաջիկա տարիների ընթացքում միկրոռեգիոնալ մակարդակի համակցված տարածական պլանավորման փաստաթղթերի և ՀՀ տարաբնակեցման գլխավոր նախագծի  առաջնահերթ մշակման աշխատանքների երկարաձգում, ինչը կխոչընդոտի «Քաղաքաշինության մասին» ՀՀ օրենքի համաձայն հանրապետության տարածական զարգացման հիմնախնդիրների լուծմանը նպատակաուղղված միջոցառումների իրականացմանը։ </t>
  </si>
  <si>
    <t xml:space="preserve">²Õ»ïÇ ·áïáõ µÝ³Ï³í³Ûñ»ñÇ ÑáÕ³Ù³ë»ñÁ áã ÑÇÙÝ³Ï³Ý ßÇÝáõÃÛáõÝÝ»ñÇó ³½³ïáõÙ ¨ ù³Õ³ù³ßÇÝ³Ï³Ý ÙÇç³í³ÛñÇ í»ñ³Ï³Ý·ÝáõÙ
</t>
  </si>
  <si>
    <t>àã ÑÇÙÝ³Ï³Ý ßÇÝáõÃÛáõÝÝ»ñÇ ù³Ý¹áõÙª ï³ñ³ÍùÝ»ñÇ ù³Õ³ù³ßÇÝ³Ï³Ý ÙÇç³í³ÛñÇ í»ñ³Ï³Ý·ÝáõÙ,  ³Û¹ ßÇÝáõÃÛáõÝÝ»ñáõÙ µÝ³ÏíáÕ ÁÝï³ÝÇùÝ»ñÇ í»ñ³µÝ³Ï»óáõÙª Ýñ³Ýó Ï³ñ·³íÇ×³ÏÇó »ÉÝ»Éáí ³ç³ÏóáõÃÛ³Ý óáõó³µ»ñÙ³Ùµ</t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</si>
  <si>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</si>
  <si>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t xml:space="preserve"> îñ³Ýëý»ñïÝ»ñÇ ïñ³Ù³¹ñáõÙ 
</t>
  </si>
  <si>
    <t>ø³Ý¹Ù³Ý »ÝÃ³Ï³ áã ÑÇÙÝ³Ï³Ý ßÇÝáõÃÛáõÝÝ»ñÇ ù³Ý¹áõÙ, Ñ³ï</t>
  </si>
  <si>
    <t>àã ÑÇÙÝ³Ï³Ý ßÇÝáõÃÛáõÝÝ»ñáõÙ µÝ³ÏíáÕ ÁÝï³ÝÇùÝ»ñÇ í»ñ³µÝ³Ï»óáõÙ, ÁÝï³ÝÇù</t>
  </si>
  <si>
    <t xml:space="preserve">
ÐÐ ë³ÑÙ³Ý¹ñáõÃÛ³Ý 86-ñ¹ ¨ 87-ñ¹ Ñá¹í³ÍÝ»ñ,
²½·³ÛÇÝ ÄáÕáíÇ ÏáÕÙÇó 2021 Ãí³Ï³ÝÇ û·áëïáëÇ 26-Ç N²Äà-002-Ü áñáßÙ³Ùµ Ñ³í³ÝáõÃÛ³Ý ³ñÅ³Ý³ó³Í Î³é³í³ñáõÃÛ³Ý Íñ³·ñÇ  §2.7 ø³Õ³ù³ßÇÝáõÃÛáõÝ¦ µ³ÅÝÇ 2-ñ¹ å³ñµ»ñáõÃÛ³Ý 9-ñ¹ Ï»ï 
ÐÐ Ï³é³í³ñáõÃÛ³Ý 2021 Ãí³Ï³ÝÇ ÝáÛ»Ùµ»ñÇ 18-Ç N1902-È áñáßÙ³Ùµ Ñ³ëï³ïí³Íª Î³é³í³ñáõÃÛ³Ý 2021-2026 Ãí³Ï³ÝÝ»ñÇ ÙÇçáó³éáõÙÝ»ñÇ Íñ³·ñÇ §ø³Õ³ù³ßÇÝáõÃÛ³Ý ÏáÙÇï»¦ µ³ÅÇÝ (Ýå³ï³Ï 17)
ÐÐ Ï³é³í³ñáõÃÛ³Ý 2021 Ãí³Ï³ÝÇ ³åñÇÉÇ 8-Ç N 531-È áñáßÙ³Ùµ Ñ³ëï³ïí³Íª  ù³Õ³ù³ßÇÝáõÃÛ³Ý µÝ³·³í³éÇ ½³ñ·³óÙ³Ý é³½Ù³í³ñ³Ï³Ý Íñ³·Çñ
ÐÐ í³ñã³å»ïÇ 2018 Ãí³Ï³ÝÇ ¹»Ïï»Ùµ»ñÇ 20-Ç N1658-² áñáßáõÙ
ÐÐ Ï³é³í³ñáõÃÛ³Ý 2022 Ãí³Ï³ÝÇ ÑáÏï»Ùµ»ñÇ 13-Ç N1601-Ü áñáßáõÙ</t>
  </si>
  <si>
    <t xml:space="preserve">îñ³Ýëý»ñïÝ»ñÇ ïñ³Ù³¹ñáõÙ 
</t>
  </si>
  <si>
    <t>Քանդման ենթակա ոչ հիմնական շինությունների քանդում, հատ</t>
  </si>
  <si>
    <t>Ոչ հիմնական շինություններում բնկավող ընտանիքների վերաբնակեցում, ընտանիք</t>
  </si>
  <si>
    <t>4657 Այլ կապիտալ դրամաշնորհներ</t>
  </si>
  <si>
    <t>Աղետի գոտու բնակավայրերի հողամասերը ոչ հիմնական շինություններից ազատում և քաղաքաշինական միջավայրի վերականգնում</t>
  </si>
  <si>
    <t xml:space="preserve">ֆինանսավորման չտրամադրումը 
</t>
  </si>
  <si>
    <t xml:space="preserve"> Կառավարության ծրագրով և Կառավարության 2021-2026 թվականների գործունեության միջոցառումների ծրագրով ստանձած պարտավորությունների ձախողում, 
քաղաքացիների կյանքին, առողջությանը և գույքին սպառնացող վտանգի ամենօրյա ահագնացող սպառնալիք,
քաղաքաշինական, տարածքային զարգացման և սոցիալական խնդիրների խորացում:</t>
  </si>
  <si>
    <t xml:space="preserve">ՀՀ պետական բյուջեից ֆինանսավորման տրամադրում՝ սահմանված ժամկետներում և ծավալով:
Մարրզպետների աշխատակազմերի և համայնքների կողմից աշխատանքների պատշաճ կազմակերպում: </t>
  </si>
  <si>
    <t>12002</t>
  </si>
  <si>
    <t xml:space="preserve">Վարչական սարքավորումներ 5122
</t>
  </si>
  <si>
    <t xml:space="preserve"> Քաղաքաշինության  կոմիտեի կարողությունների զարգացում և տեխնիկական հագեցվածության ապահովում</t>
  </si>
  <si>
    <t xml:space="preserve"> Քաղաքաշինության բնագավառում պետական ծրագրերի իրականացման ապահովում</t>
  </si>
  <si>
    <t xml:space="preserve"> Շենքերի   և շինությունների մատչելիություն  և անձնագրավորում</t>
  </si>
  <si>
    <t>Նախագծահետազոտական ծախսեր5134</t>
  </si>
  <si>
    <t>Շենքերի և շինությունների շինարարություն 5112</t>
  </si>
  <si>
    <t> Քաղաքաշինության բնագավառում պետական ծրագրերի իրականացման ապահովում </t>
  </si>
  <si>
    <r>
      <t>Անբավարար տեխնիկական վիճակում գտնվող բնակարանային ֆոնդի փոխարեն նոր շենքերի կառուցման Ù»ÏÝ³ñÏ,  հատ 
/</t>
    </r>
    <r>
      <rPr>
        <i/>
        <sz val="8"/>
        <color rgb="FFFF0000"/>
        <rFont val="Arial Armenian"/>
        <family val="2"/>
      </rPr>
      <t xml:space="preserve">Աշոտաբերդ թաղամաս </t>
    </r>
    <r>
      <rPr>
        <i/>
        <sz val="8"/>
        <rFont val="Arial Armenian"/>
        <family val="2"/>
      </rPr>
      <t>- 15, Աշոցքի Կոճոռ թաղամաս -10, Գյումրի 4,
Վանաձոր 2 շենք/</t>
    </r>
  </si>
  <si>
    <t>Շենքերի և շինությունների մատչելիություն և անձնագրավորում (տեխզննում, անձնագրավորում, նախագծում)</t>
  </si>
  <si>
    <t xml:space="preserve">§Î³ÛáõÝ ½³ñ·³óÙ³Ý 2030 ûñ³Ï³ñ·Ç¦ 9-ñ¹, 11-ñ¹ ¨ 16-ñ¹ Ýå³ï³ÏÝ»ñÁ, áñáÝó Ñ³Ù³Ó³ÛÝ ËÇëï Ï³ñ¨áñíáõÙ ¿  Ë³Õ³Õ ¨ Ý»ñ³é³Ï³Ý Ñ³ë³ñ³ÏáõÃÛáõÝÝ»ñÇ Ï³éáõóÙ³Ý ËÃ³ÝáõÙÁª Ñ³ÝáõÝ Ï³ÛáõÝ ½³ñ·³óÙ³Ý, µáÉáñÇ Ñ³Ù³ñ ¨ µáÉáñ Ù³Ï³ñ¹³ÏÝ»ñáõÙ  Ý»ñ³é³Ï³Ý Ñ³ëï³ïáõÃÛáõÝÝ»ñÇ ëï»ÕÍáõÙÁ,¹ÇÙ³Ï³ÛáõÝ »ÝÃ³Ï³éáõóí³ÍùÝ»ñÇ ëï»ÕÍáõÙÁ,  Ý»ñ³é³Ï³Ý ¨ Ï³ÛáõÝ ³ñ¹ÛáõÝ³µ»ñáõÃÛ³Ý ½³ñ·³óÙ³ÝÁ ³ç³ÏóáõÃÛáõÝÁ, ù³Õ³ùÝ»ñÇ ¨  µÝ³Ï³í³Ûñ»ñÇ  Ý»ñ³é³Ï³ÝáõÃÛ³Ý, ¹ÇÙ³Ï³ÛáõÝáõÃÛ³Ý, ³Ýíï³Ý·áõÃÛ³Ý ¨ Ï³ÛáõÝáõÃÛ³Ý ³å³ÑáíáõÙÁ 
</t>
  </si>
  <si>
    <t xml:space="preserve">&lt;ø³Õ³ù³ßÇÝáõÃÛ³Ý Ù³ëÇÝ&gt; ÐÐ ûñ»Ýù, &lt;Ð³ßÙ³Ý¹³ÙáõÃÛáõÝ áõÝ»óáÕ ³ÝÓ³Ýó Çñ³íáõÝùÝ»ñÇ Ù³ëÇÝ&gt; ÐÐ ûñ»Ýù, ÐÐ Ï³é³í³ñáõÃÛ³Ý 2021 Ãí³Ï³ÝÇ ÝáÛ»Ùµ»ñÇ 18-Ç N1902-È áñáßáõÙ, ÐÐ Ï³é³í³ñáõÃÛ³Ý 2021 Ãí³Ï³ÝÇ ³åñÇÉÇ 8-Ç N531-È áñáßáõÙ, ÐÐ Ï³é³í³ñáõÃÛ³Ý 2022Ãí³Ï³ÝÇ Ù³ñïÇ 3-Ç N250-È áñáßáõÙ, ÐÐ Ù³ñ½»ñÇ ëáóÇ³É-ïÝï»ë³Ï³Ý ½³ñ·³óÙ³Ý Íñ³·ñ»ñ,  ÐÐ í³ñã³å»ïÇ 2023 Ãí³Ï³ÝÇ ÝáÛ»Ùµ»ñÇ 9-Ç N1120-²  áñáßáõÙ    
</t>
  </si>
  <si>
    <t xml:space="preserve">Կայուն զարգացման 2030 օրակարգի» 9-րդ, 11-րդ և 16-րդ նպատակները, որոնց համաձայն խիստ կարևորվում է  խաղաղ և ներառական հասարակությունների կառուցման խթանումը՝ հանուն կայուն զարգացման, բոլորի համար և բոլոր մակարդակներում  ներառական հաստատությունների ստեղծումը,դիմակայուն ենթակառուցվածքների ստեղծումը,  ներառական և կայուն արդյունաբերության զարգացմանը աջակցությունը, քաղաքների և  բնակավայրերի  ներառականության, դիմակայունության, անվտանգության և կայունության ապահովումը </t>
  </si>
  <si>
    <t>Հետազննված և անձնագրավորված շենքեր և շինություններ, քանակ</t>
  </si>
  <si>
    <t>Հետազննված և անձնագրավորված շենքերի և շինությունների նախագծում՝ հաշմանդամություն ունեցող անձանց համար մատչելիության միջոցառումների ապահովմամբ, քանակ</t>
  </si>
  <si>
    <t>Նախագծված շենքերի և շինությունների շինարարական աշխատանքների իրականացում, քանակ</t>
  </si>
  <si>
    <t>2027 /շարունակական/</t>
  </si>
  <si>
    <t>2025թ, սակայն ՀՀ 2024թ ՊԲ-ով  նախագծման համար գումար չի հատկացվել</t>
  </si>
  <si>
    <t>ՀՀ Արմավիրի մարզ</t>
  </si>
  <si>
    <t>ՀՀ Վայոց Ձորի մարզ</t>
  </si>
  <si>
    <t xml:space="preserve"> 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անձնագրավորում,շենքերում և շինություններում հաշմանդամություն ունեցող անձանց համար շահագործման մատչելիության միջոցառումներ՝ վերելակների , թեքահարթակների,  առանձնացված սանհանգույցների, հատուկ տակտիլային հատակների, լուսավորության  համակարգի  կառուցում, արտաքին և ներքին տարածքների  մատչելիության ապահովում,  հարմարեցումներ և այլն:</t>
  </si>
  <si>
    <t>Մշակված ÝáñÙ³ïÇí³ï»ËÝÇÏ³Ï³Ý ÷³ëï³ÃÕÃ»ñÇ ÃÇí, հատ</t>
  </si>
  <si>
    <t>ÐÐ Ï³é³í³ñáõÃÛ³Ý 2021 Ãí³Ï³ÝÇ ÝáÛ»Ùµ»ñÇ 18-Ç N1902-È áñáßáõÙ &lt;Úáõñ³ù³ÝãÛáõñ ï³ñÇ ßáõñç 15-
20 Ùß³Ïí³Í ù³Õ³ù³ßÇÝáõÃÛ³Ý µÝ³·³í³éÇ ÝáñÙ³ïÇí³ï»ËÝÇÏ³Ï³Ý
÷³ëï³ÃÕÃ»ñ (ï»ËÝÇÏ³Ï³Ý
Ï³ÝáÝ³Ï³ñ·»ñ, ßÇÝ³ñ³ñ³Ï³Ý
ÝáñÙ»ñ, ßÇÝ³ñ³ñ³Ï³Ý ÝáñÙ»ñÇ
áõ Ï³ÝáÝÝ»ñÇ Ñ³í³ù³ÍáõÝ»ñ,
Ï³ñ·»ñ) Áëï Î³é³í³ñáõÃÛ³Ý
ÏáÕÙÇó ³é³ç³¹ñí³Í ËÝ¹ÇñÝ»ñÇ
ÉáõÍÙ³ÝÝ áõÕÕí³Í
³é³çÝ³Ñ»ñÃáõÃÛáõÝÝ»ñÇ, áñÇó
2023 Ãí³Ï³ÝÇÝ` Ãíáí 19
÷³ëï³ÃÕÃÇ Ùß³ÏÙ³Ý Ù»ÏÝ³ñÏ:&gt;  (Ýå³ï³Ï 5, Ï»ï 5.1)</t>
  </si>
  <si>
    <t xml:space="preserve">Ãíáí 58 ûµÛ»ÏïÝ»ñÇ 
Ð»ï³½ÝÝí³Í ¨ ³ÝÓÝ³·ñ³íáñí³Í, Ñ³ßÙ³Ý¹³ÙáõÃÛáõÝ áõÝ»óáÕ ³ÝÓ³Ýó Ñ³Ù³ñ ß³Ñ³·áñÍÙ³Ý Ñ³Ù³ñ Ù³ïã»ÉÇ  ¹³ñÓ³Í ß»Ýù»ñ ¨ ßÇÝáõÃÛáõÝÝ»ñ, ÃÇí 
</t>
  </si>
  <si>
    <t>ք. Երևան</t>
  </si>
  <si>
    <t xml:space="preserve"> Քաղաքաշինության և ճարտարապետության բնագավառում պետական քաղաքականության մշակման, իրականացման,համակարգման, պլանավորման, մոնիտորինգի, կապիտալ ծրագրերի կատարման, պետական գնումների իրականացման ծառայություն </t>
  </si>
  <si>
    <t xml:space="preserve">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 </t>
  </si>
  <si>
    <t>Աշխատողների աշխատավարձեր և հավելավճարներ 4111</t>
  </si>
  <si>
    <t xml:space="preserve"> Պարգևատրումներ, դրամական խրախուսումներ և հատուկ վճարներ 4112</t>
  </si>
  <si>
    <t>Քաղաքացիական, դատական և պետական ծառայողների պարգևատրում 4113</t>
  </si>
  <si>
    <t>Էներգետիկ ծառայություններ 4212</t>
  </si>
  <si>
    <t>Կապի ծառայություններ 4214</t>
  </si>
  <si>
    <t>Ապահովագրական ծախսեր 4215</t>
  </si>
  <si>
    <t>Ներքին  գործուղումներ 4221</t>
  </si>
  <si>
    <t>Արտասահմանյան գործուղումների գծով ծախսեր 4222</t>
  </si>
  <si>
    <t xml:space="preserve">Համակարգչային ծառայություններ 4232 </t>
  </si>
  <si>
    <t>Աշխատակազմի մասնագիտական զարգացման ծառայություններ 4233</t>
  </si>
  <si>
    <t>Տեղեկատվական ծառայություններ 4234</t>
  </si>
  <si>
    <t>Կենցաղային և հանրային սննդի ծառայություններ 4236</t>
  </si>
  <si>
    <t>Ներկայացուցչական  ծախսեր 4237</t>
  </si>
  <si>
    <t>Ընդհանուր բնույթի այլ ծառայություններ 4239</t>
  </si>
  <si>
    <t>Կառավարչական ծառայություններ 4235</t>
  </si>
  <si>
    <t>Մասնագիտական ծառայություններ 4241</t>
  </si>
  <si>
    <t>Շենքերի և կառույցների ընթացիկ նորոգում և պահպանում 4251</t>
  </si>
  <si>
    <t>Մեքենաների և սարքավորումների ընթացիկ նորոգում և պահպանում 4252</t>
  </si>
  <si>
    <t>Գրասենյակային նյութեր և հագուստ 4261</t>
  </si>
  <si>
    <t>Տրանսպորտային նյութեր 4264</t>
  </si>
  <si>
    <t>Կենցաղային և հանրային սննդի նյութեր 4267</t>
  </si>
  <si>
    <t>Հատուկ նպատակային այլ նյութեր 4269</t>
  </si>
  <si>
    <t>Պարտադիր վճարներ 4823</t>
  </si>
  <si>
    <r>
      <rPr>
        <sz val="8"/>
        <rFont val="Times New Roman"/>
        <family val="1"/>
        <charset val="204"/>
      </rPr>
      <t xml:space="preserve"> </t>
    </r>
    <r>
      <rPr>
        <sz val="8"/>
        <rFont val="GHEA Grapalat"/>
        <family val="3"/>
      </rPr>
      <t>Բյուջետային հատկացումների բացակայությունը և/կամ ընդհատումներ</t>
    </r>
  </si>
  <si>
    <r>
      <rPr>
        <sz val="8"/>
        <rFont val="Times New Roman"/>
        <family val="1"/>
        <charset val="204"/>
      </rPr>
      <t xml:space="preserve">  </t>
    </r>
    <r>
      <rPr>
        <sz val="8"/>
        <rFont val="GHEA Grapalat"/>
        <family val="3"/>
      </rPr>
      <t>Արտակարգ իրավիճակները</t>
    </r>
  </si>
  <si>
    <r>
      <t>Միջոցառման տեսակը</t>
    </r>
    <r>
      <rPr>
        <vertAlign val="superscript"/>
        <sz val="8"/>
        <color theme="1"/>
        <rFont val="Arial LatArm"/>
        <family val="2"/>
      </rPr>
      <t>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</si>
</sst>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#,##0.0_);\(#,##0.0\)"/>
    <numFmt numFmtId="167" formatCode="#,##0.0"/>
  </numFmts>
  <fonts count="56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Arial Armenian"/>
      <family val="2"/>
    </font>
    <font>
      <i/>
      <sz val="8"/>
      <color rgb="FF000000"/>
      <name val="Arial Armenian"/>
      <family val="2"/>
    </font>
    <font>
      <i/>
      <sz val="8"/>
      <name val="GHEA Grapalat"/>
      <family val="3"/>
    </font>
    <font>
      <sz val="8"/>
      <name val="GHEA Grapalat"/>
      <family val="3"/>
    </font>
    <font>
      <sz val="11"/>
      <name val="Calibri"/>
      <family val="2"/>
      <scheme val="minor"/>
    </font>
    <font>
      <i/>
      <sz val="8"/>
      <name val="Arial Armenian"/>
      <family val="2"/>
    </font>
    <font>
      <sz val="11"/>
      <color theme="1"/>
      <name val="Calibri"/>
      <family val="2"/>
      <scheme val="minor"/>
    </font>
    <font>
      <sz val="8"/>
      <color theme="1"/>
      <name val="Arial LatArm"/>
      <family val="2"/>
    </font>
    <font>
      <i/>
      <sz val="8"/>
      <color rgb="FF000000"/>
      <name val="Arial LatArm"/>
      <family val="2"/>
    </font>
    <font>
      <i/>
      <sz val="8"/>
      <color theme="1"/>
      <name val="Arial LatArm"/>
      <family val="2"/>
    </font>
    <font>
      <sz val="11"/>
      <color theme="1"/>
      <name val="Arial LatArm"/>
      <family val="2"/>
    </font>
    <font>
      <sz val="8"/>
      <color rgb="FF000000"/>
      <name val="Arial LatArm"/>
      <family val="2"/>
    </font>
    <font>
      <vertAlign val="superscript"/>
      <sz val="8"/>
      <color rgb="FF000000"/>
      <name val="Arial LatArm"/>
      <family val="2"/>
    </font>
    <font>
      <sz val="8"/>
      <name val="Arial LatArm"/>
      <family val="2"/>
    </font>
    <font>
      <vertAlign val="superscript"/>
      <sz val="8"/>
      <name val="GHEA Grapalat"/>
      <family val="3"/>
    </font>
    <font>
      <sz val="9"/>
      <color theme="1"/>
      <name val="Arial LatArm"/>
      <family val="2"/>
    </font>
    <font>
      <i/>
      <sz val="8"/>
      <name val="Arial LatArm"/>
      <family val="2"/>
    </font>
    <font>
      <i/>
      <sz val="8"/>
      <name val="GHEA Grapalat"/>
      <family val="2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perscript"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Courier New"/>
      <family val="3"/>
    </font>
    <font>
      <i/>
      <sz val="8"/>
      <color rgb="FFFF0000"/>
      <name val="Arial LatArm"/>
      <family val="2"/>
    </font>
    <font>
      <b/>
      <i/>
      <sz val="8"/>
      <color theme="1"/>
      <name val="GHEA Grapalat"/>
      <family val="3"/>
    </font>
    <font>
      <i/>
      <sz val="8"/>
      <color theme="1"/>
      <name val="Times Armenian"/>
      <family val="1"/>
    </font>
    <font>
      <i/>
      <sz val="8"/>
      <color rgb="FF000000"/>
      <name val="Times Armenian"/>
      <family val="1"/>
    </font>
    <font>
      <sz val="8"/>
      <color rgb="FFFF0000"/>
      <name val="Arial LatArm"/>
      <family val="2"/>
    </font>
    <font>
      <i/>
      <sz val="8"/>
      <color rgb="FFFF0000"/>
      <name val="Arial Armenian"/>
      <family val="2"/>
    </font>
    <font>
      <b/>
      <sz val="11"/>
      <color theme="1"/>
      <name val="Calibri"/>
      <family val="2"/>
      <scheme val="minor"/>
    </font>
    <font>
      <sz val="9"/>
      <name val="Arial LatArm"/>
      <family val="2"/>
    </font>
    <font>
      <sz val="8"/>
      <name val="Times New Roman"/>
      <family val="1"/>
      <charset val="204"/>
    </font>
    <font>
      <vertAlign val="superscript"/>
      <sz val="8"/>
      <color theme="1"/>
      <name val="Arial LatArm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28" fillId="0" borderId="0" applyFont="0" applyFill="0" applyBorder="0" applyAlignment="0" applyProtection="0"/>
  </cellStyleXfs>
  <cellXfs count="355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Border="1" applyAlignment="1"/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0" fillId="0" borderId="0" xfId="0" applyBorder="1" applyAlignment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16" fillId="7" borderId="0" xfId="0" applyFont="1" applyFill="1" applyAlignment="1">
      <alignment vertical="center"/>
    </xf>
    <xf numFmtId="0" fontId="17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3" fillId="6" borderId="6" xfId="0" applyFont="1" applyFill="1" applyBorder="1" applyAlignment="1">
      <alignment horizontal="justify" vertical="center" wrapText="1"/>
    </xf>
    <xf numFmtId="0" fontId="6" fillId="6" borderId="6" xfId="0" applyFont="1" applyFill="1" applyBorder="1" applyAlignment="1">
      <alignment vertical="center" wrapText="1"/>
    </xf>
    <xf numFmtId="0" fontId="4" fillId="6" borderId="6" xfId="0" applyFont="1" applyFill="1" applyBorder="1"/>
    <xf numFmtId="0" fontId="3" fillId="6" borderId="6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8" fillId="5" borderId="7" xfId="0" applyFont="1" applyFill="1" applyBorder="1"/>
    <xf numFmtId="0" fontId="4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8" fillId="8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justify" vertical="center" wrapText="1"/>
    </xf>
    <xf numFmtId="0" fontId="8" fillId="8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2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 indent="2"/>
    </xf>
    <xf numFmtId="0" fontId="12" fillId="5" borderId="1" xfId="0" applyFont="1" applyFill="1" applyBorder="1" applyAlignment="1">
      <alignment vertical="center" wrapText="1"/>
    </xf>
    <xf numFmtId="0" fontId="8" fillId="10" borderId="1" xfId="0" applyFont="1" applyFill="1" applyBorder="1" applyAlignment="1">
      <alignment vertical="center" textRotation="90" wrapText="1"/>
    </xf>
    <xf numFmtId="0" fontId="8" fillId="10" borderId="20" xfId="0" applyFont="1" applyFill="1" applyBorder="1" applyAlignment="1">
      <alignment vertical="center" textRotation="90" wrapText="1"/>
    </xf>
    <xf numFmtId="0" fontId="8" fillId="10" borderId="21" xfId="0" applyFont="1" applyFill="1" applyBorder="1" applyAlignment="1">
      <alignment vertical="center" textRotation="90" wrapText="1"/>
    </xf>
    <xf numFmtId="0" fontId="8" fillId="5" borderId="2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vertical="center" textRotation="90" wrapText="1"/>
    </xf>
    <xf numFmtId="0" fontId="4" fillId="6" borderId="20" xfId="0" applyFont="1" applyFill="1" applyBorder="1" applyAlignment="1">
      <alignment vertical="center" wrapText="1"/>
    </xf>
    <xf numFmtId="0" fontId="4" fillId="6" borderId="25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wrapText="1"/>
    </xf>
    <xf numFmtId="49" fontId="23" fillId="6" borderId="1" xfId="0" applyNumberFormat="1" applyFont="1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/>
    </xf>
    <xf numFmtId="0" fontId="26" fillId="0" borderId="0" xfId="0" applyFont="1"/>
    <xf numFmtId="0" fontId="27" fillId="6" borderId="1" xfId="0" applyFont="1" applyFill="1" applyBorder="1" applyAlignment="1">
      <alignment vertical="center" wrapText="1"/>
    </xf>
    <xf numFmtId="0" fontId="13" fillId="11" borderId="0" xfId="0" applyFont="1" applyFill="1" applyAlignment="1">
      <alignment vertical="center"/>
    </xf>
    <xf numFmtId="0" fontId="0" fillId="4" borderId="0" xfId="0" applyFill="1"/>
    <xf numFmtId="0" fontId="2" fillId="4" borderId="0" xfId="0" applyFont="1" applyFill="1" applyBorder="1" applyAlignment="1">
      <alignment horizontal="justify" vertical="center" wrapText="1"/>
    </xf>
    <xf numFmtId="0" fontId="3" fillId="4" borderId="0" xfId="0" applyFont="1" applyFill="1" applyBorder="1" applyAlignment="1">
      <alignment horizontal="justify" vertical="center" wrapText="1"/>
    </xf>
    <xf numFmtId="0" fontId="0" fillId="4" borderId="0" xfId="0" applyFill="1" applyBorder="1" applyAlignment="1">
      <alignment wrapText="1"/>
    </xf>
    <xf numFmtId="164" fontId="8" fillId="9" borderId="1" xfId="0" applyNumberFormat="1" applyFont="1" applyFill="1" applyBorder="1" applyAlignment="1">
      <alignment vertical="center" wrapText="1"/>
    </xf>
    <xf numFmtId="164" fontId="8" fillId="6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49" fontId="33" fillId="2" borderId="7" xfId="0" applyNumberFormat="1" applyFont="1" applyFill="1" applyBorder="1" applyAlignment="1">
      <alignment horizontal="center" vertical="center" wrapText="1"/>
    </xf>
    <xf numFmtId="49" fontId="33" fillId="2" borderId="7" xfId="0" applyNumberFormat="1" applyFont="1" applyFill="1" applyBorder="1" applyAlignment="1">
      <alignment horizontal="center" vertical="center" wrapText="1"/>
    </xf>
    <xf numFmtId="49" fontId="33" fillId="8" borderId="2" xfId="0" applyNumberFormat="1" applyFont="1" applyFill="1" applyBorder="1" applyAlignment="1">
      <alignment vertical="center" wrapText="1"/>
    </xf>
    <xf numFmtId="0" fontId="32" fillId="8" borderId="3" xfId="0" applyFont="1" applyFill="1" applyBorder="1"/>
    <xf numFmtId="49" fontId="33" fillId="8" borderId="3" xfId="0" applyNumberFormat="1" applyFont="1" applyFill="1" applyBorder="1" applyAlignment="1">
      <alignment vertical="center" wrapText="1"/>
    </xf>
    <xf numFmtId="49" fontId="33" fillId="8" borderId="8" xfId="0" applyNumberFormat="1" applyFont="1" applyFill="1" applyBorder="1" applyAlignment="1">
      <alignment vertical="center" wrapText="1"/>
    </xf>
    <xf numFmtId="49" fontId="33" fillId="2" borderId="6" xfId="0" applyNumberFormat="1" applyFont="1" applyFill="1" applyBorder="1" applyAlignment="1">
      <alignment vertical="center" wrapText="1"/>
    </xf>
    <xf numFmtId="49" fontId="30" fillId="6" borderId="1" xfId="0" applyNumberFormat="1" applyFont="1" applyFill="1" applyBorder="1" applyAlignment="1">
      <alignment vertical="center" wrapText="1"/>
    </xf>
    <xf numFmtId="49" fontId="33" fillId="2" borderId="1" xfId="0" applyNumberFormat="1" applyFont="1" applyFill="1" applyBorder="1" applyAlignment="1">
      <alignment vertical="center" wrapText="1"/>
    </xf>
    <xf numFmtId="49" fontId="33" fillId="8" borderId="12" xfId="0" applyNumberFormat="1" applyFont="1" applyFill="1" applyBorder="1" applyAlignment="1">
      <alignment vertical="center"/>
    </xf>
    <xf numFmtId="0" fontId="32" fillId="8" borderId="13" xfId="0" applyFont="1" applyFill="1" applyBorder="1"/>
    <xf numFmtId="49" fontId="33" fillId="8" borderId="13" xfId="0" applyNumberFormat="1" applyFont="1" applyFill="1" applyBorder="1" applyAlignment="1">
      <alignment vertical="center" wrapText="1"/>
    </xf>
    <xf numFmtId="0" fontId="32" fillId="8" borderId="2" xfId="0" applyFont="1" applyFill="1" applyBorder="1"/>
    <xf numFmtId="49" fontId="33" fillId="8" borderId="3" xfId="0" applyNumberFormat="1" applyFont="1" applyFill="1" applyBorder="1" applyAlignment="1">
      <alignment vertical="center"/>
    </xf>
    <xf numFmtId="2" fontId="33" fillId="8" borderId="13" xfId="0" applyNumberFormat="1" applyFont="1" applyFill="1" applyBorder="1" applyAlignment="1">
      <alignment vertical="center" wrapText="1"/>
    </xf>
    <xf numFmtId="2" fontId="33" fillId="8" borderId="9" xfId="0" applyNumberFormat="1" applyFont="1" applyFill="1" applyBorder="1" applyAlignment="1">
      <alignment vertical="center" wrapText="1"/>
    </xf>
    <xf numFmtId="2" fontId="33" fillId="8" borderId="3" xfId="0" applyNumberFormat="1" applyFont="1" applyFill="1" applyBorder="1" applyAlignment="1">
      <alignment vertical="center" wrapText="1"/>
    </xf>
    <xf numFmtId="2" fontId="33" fillId="8" borderId="8" xfId="0" applyNumberFormat="1" applyFont="1" applyFill="1" applyBorder="1" applyAlignment="1">
      <alignment vertical="center" wrapText="1"/>
    </xf>
    <xf numFmtId="0" fontId="3" fillId="12" borderId="1" xfId="0" applyFont="1" applyFill="1" applyBorder="1" applyAlignment="1">
      <alignment vertical="center" wrapText="1"/>
    </xf>
    <xf numFmtId="164" fontId="8" fillId="6" borderId="2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7" xfId="0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49" fontId="27" fillId="6" borderId="1" xfId="0" applyNumberFormat="1" applyFont="1" applyFill="1" applyBorder="1" applyAlignment="1">
      <alignment vertical="center" wrapText="1"/>
    </xf>
    <xf numFmtId="0" fontId="39" fillId="0" borderId="0" xfId="0" applyFont="1" applyAlignment="1">
      <alignment horizontal="left" vertical="top" wrapText="1"/>
    </xf>
    <xf numFmtId="167" fontId="14" fillId="6" borderId="1" xfId="0" applyNumberFormat="1" applyFont="1" applyFill="1" applyBorder="1" applyAlignment="1">
      <alignment vertical="center" wrapText="1"/>
    </xf>
    <xf numFmtId="167" fontId="14" fillId="6" borderId="1" xfId="0" applyNumberFormat="1" applyFont="1" applyFill="1" applyBorder="1" applyAlignment="1">
      <alignment vertical="center"/>
    </xf>
    <xf numFmtId="0" fontId="4" fillId="6" borderId="27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25" fillId="2" borderId="1" xfId="0" applyFont="1" applyFill="1" applyBorder="1" applyAlignment="1">
      <alignment vertical="center" wrapText="1"/>
    </xf>
    <xf numFmtId="0" fontId="24" fillId="6" borderId="1" xfId="0" applyFont="1" applyFill="1" applyBorder="1" applyAlignment="1">
      <alignment vertical="center" wrapText="1"/>
    </xf>
    <xf numFmtId="0" fontId="25" fillId="5" borderId="7" xfId="0" applyFont="1" applyFill="1" applyBorder="1"/>
    <xf numFmtId="0" fontId="26" fillId="5" borderId="3" xfId="0" applyFont="1" applyFill="1" applyBorder="1" applyAlignment="1">
      <alignment vertical="center" wrapText="1"/>
    </xf>
    <xf numFmtId="0" fontId="26" fillId="5" borderId="8" xfId="0" applyFont="1" applyFill="1" applyBorder="1" applyAlignment="1">
      <alignment vertical="center" wrapText="1"/>
    </xf>
    <xf numFmtId="0" fontId="25" fillId="2" borderId="15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6" fillId="5" borderId="16" xfId="0" applyFont="1" applyFill="1" applyBorder="1" applyAlignment="1">
      <alignment vertical="center" wrapText="1"/>
    </xf>
    <xf numFmtId="0" fontId="26" fillId="5" borderId="10" xfId="0" applyFont="1" applyFill="1" applyBorder="1" applyAlignment="1">
      <alignment vertical="center" wrapText="1"/>
    </xf>
    <xf numFmtId="0" fontId="43" fillId="6" borderId="6" xfId="0" applyFont="1" applyFill="1" applyBorder="1" applyAlignment="1">
      <alignment vertical="center" wrapText="1"/>
    </xf>
    <xf numFmtId="0" fontId="26" fillId="6" borderId="1" xfId="0" applyFont="1" applyFill="1" applyBorder="1" applyAlignment="1">
      <alignment wrapText="1"/>
    </xf>
    <xf numFmtId="2" fontId="0" fillId="4" borderId="0" xfId="0" applyNumberFormat="1" applyFill="1"/>
    <xf numFmtId="0" fontId="8" fillId="2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7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44" fillId="0" borderId="0" xfId="0" applyFont="1"/>
    <xf numFmtId="49" fontId="2" fillId="2" borderId="1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0" fillId="8" borderId="3" xfId="0" applyFill="1" applyBorder="1"/>
    <xf numFmtId="49" fontId="2" fillId="8" borderId="12" xfId="0" applyNumberFormat="1" applyFont="1" applyFill="1" applyBorder="1" applyAlignment="1">
      <alignment vertical="center"/>
    </xf>
    <xf numFmtId="0" fontId="0" fillId="8" borderId="13" xfId="0" applyFill="1" applyBorder="1"/>
    <xf numFmtId="49" fontId="45" fillId="8" borderId="13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49" fontId="27" fillId="6" borderId="1" xfId="0" applyNumberFormat="1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7" fillId="6" borderId="1" xfId="0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vertical="center" wrapText="1"/>
    </xf>
    <xf numFmtId="0" fontId="48" fillId="6" borderId="1" xfId="0" applyFont="1" applyFill="1" applyBorder="1" applyAlignment="1">
      <alignment horizontal="center" vertical="center" wrapText="1"/>
    </xf>
    <xf numFmtId="0" fontId="49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0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right" vertical="center" wrapText="1"/>
    </xf>
    <xf numFmtId="0" fontId="3" fillId="6" borderId="7" xfId="0" applyFont="1" applyFill="1" applyBorder="1" applyAlignment="1">
      <alignment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6" borderId="7" xfId="0" applyNumberFormat="1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5" fillId="6" borderId="7" xfId="0" applyFont="1" applyFill="1" applyBorder="1" applyAlignment="1">
      <alignment vertical="center" wrapText="1"/>
    </xf>
    <xf numFmtId="2" fontId="27" fillId="6" borderId="1" xfId="0" applyNumberFormat="1" applyFont="1" applyFill="1" applyBorder="1" applyAlignment="1">
      <alignment vertical="center" wrapText="1"/>
    </xf>
    <xf numFmtId="49" fontId="37" fillId="0" borderId="7" xfId="0" applyNumberFormat="1" applyFont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vertical="center" wrapText="1"/>
    </xf>
    <xf numFmtId="2" fontId="5" fillId="6" borderId="7" xfId="0" applyNumberFormat="1" applyFont="1" applyFill="1" applyBorder="1" applyAlignment="1">
      <alignment vertical="center" wrapText="1"/>
    </xf>
    <xf numFmtId="0" fontId="35" fillId="6" borderId="1" xfId="0" applyFont="1" applyFill="1" applyBorder="1" applyAlignment="1">
      <alignment horizontal="center" vertical="top" wrapText="1"/>
    </xf>
    <xf numFmtId="0" fontId="0" fillId="0" borderId="0" xfId="0" applyFont="1"/>
    <xf numFmtId="0" fontId="4" fillId="6" borderId="6" xfId="0" applyFont="1" applyFill="1" applyBorder="1" applyAlignment="1">
      <alignment vertical="center" wrapText="1"/>
    </xf>
    <xf numFmtId="0" fontId="25" fillId="6" borderId="7" xfId="0" applyFont="1" applyFill="1" applyBorder="1" applyAlignment="1">
      <alignment vertical="center" textRotation="90" wrapText="1"/>
    </xf>
    <xf numFmtId="49" fontId="38" fillId="6" borderId="1" xfId="0" applyNumberFormat="1" applyFont="1" applyFill="1" applyBorder="1" applyAlignment="1">
      <alignment vertical="center" wrapText="1"/>
    </xf>
    <xf numFmtId="49" fontId="35" fillId="2" borderId="1" xfId="0" applyNumberFormat="1" applyFont="1" applyFill="1" applyBorder="1" applyAlignment="1">
      <alignment vertical="center" wrapText="1"/>
    </xf>
    <xf numFmtId="0" fontId="35" fillId="6" borderId="1" xfId="0" applyFont="1" applyFill="1" applyBorder="1" applyAlignment="1">
      <alignment vertical="center" wrapText="1"/>
    </xf>
    <xf numFmtId="165" fontId="30" fillId="6" borderId="1" xfId="1" applyNumberFormat="1" applyFont="1" applyFill="1" applyBorder="1" applyAlignment="1">
      <alignment horizontal="right" vertical="center" wrapText="1"/>
    </xf>
    <xf numFmtId="166" fontId="30" fillId="6" borderId="1" xfId="1" applyNumberFormat="1" applyFont="1" applyFill="1" applyBorder="1" applyAlignment="1">
      <alignment horizontal="right" vertical="center" wrapText="1"/>
    </xf>
    <xf numFmtId="0" fontId="52" fillId="0" borderId="0" xfId="0" applyFont="1"/>
    <xf numFmtId="165" fontId="15" fillId="3" borderId="1" xfId="1" applyNumberFormat="1" applyFont="1" applyFill="1" applyBorder="1" applyAlignment="1">
      <alignment horizontal="right" vertical="center" wrapText="1"/>
    </xf>
    <xf numFmtId="165" fontId="18" fillId="6" borderId="1" xfId="1" applyNumberFormat="1" applyFont="1" applyFill="1" applyBorder="1" applyAlignment="1">
      <alignment horizontal="right" vertical="center" wrapText="1"/>
    </xf>
    <xf numFmtId="165" fontId="15" fillId="6" borderId="1" xfId="1" applyNumberFormat="1" applyFont="1" applyFill="1" applyBorder="1" applyAlignment="1">
      <alignment vertical="center" wrapText="1"/>
    </xf>
    <xf numFmtId="165" fontId="15" fillId="6" borderId="1" xfId="1" applyNumberFormat="1" applyFont="1" applyFill="1" applyBorder="1" applyAlignment="1">
      <alignment horizontal="right" vertical="center" wrapText="1"/>
    </xf>
    <xf numFmtId="165" fontId="18" fillId="6" borderId="1" xfId="1" applyNumberFormat="1" applyFont="1" applyFill="1" applyBorder="1" applyAlignment="1">
      <alignment vertical="center" wrapText="1"/>
    </xf>
    <xf numFmtId="165" fontId="14" fillId="2" borderId="1" xfId="1" applyNumberFormat="1" applyFont="1" applyFill="1" applyBorder="1" applyAlignment="1">
      <alignment vertical="center" wrapText="1"/>
    </xf>
    <xf numFmtId="43" fontId="15" fillId="6" borderId="1" xfId="1" applyFont="1" applyFill="1" applyBorder="1" applyAlignment="1">
      <alignment horizontal="right" vertical="center" wrapText="1"/>
    </xf>
    <xf numFmtId="165" fontId="14" fillId="6" borderId="1" xfId="1" applyNumberFormat="1" applyFont="1" applyFill="1" applyBorder="1" applyAlignment="1">
      <alignment horizontal="center" vertical="center" wrapText="1"/>
    </xf>
    <xf numFmtId="165" fontId="0" fillId="0" borderId="0" xfId="0" applyNumberFormat="1"/>
    <xf numFmtId="43" fontId="14" fillId="5" borderId="1" xfId="0" applyNumberFormat="1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horizontal="center" vertical="center" wrapText="1"/>
    </xf>
    <xf numFmtId="165" fontId="3" fillId="8" borderId="1" xfId="1" applyNumberFormat="1" applyFont="1" applyFill="1" applyBorder="1" applyAlignment="1">
      <alignment vertical="center" wrapText="1"/>
    </xf>
    <xf numFmtId="165" fontId="45" fillId="8" borderId="13" xfId="1" applyNumberFormat="1" applyFont="1" applyFill="1" applyBorder="1" applyAlignment="1">
      <alignment vertical="center" wrapText="1"/>
    </xf>
    <xf numFmtId="165" fontId="45" fillId="8" borderId="9" xfId="1" applyNumberFormat="1" applyFont="1" applyFill="1" applyBorder="1" applyAlignment="1">
      <alignment vertical="center" wrapText="1"/>
    </xf>
    <xf numFmtId="165" fontId="3" fillId="6" borderId="1" xfId="1" applyNumberFormat="1" applyFont="1" applyFill="1" applyBorder="1" applyAlignment="1">
      <alignment vertical="center" wrapText="1"/>
    </xf>
    <xf numFmtId="0" fontId="25" fillId="6" borderId="1" xfId="0" applyFont="1" applyFill="1" applyBorder="1" applyAlignment="1">
      <alignment horizontal="center" vertical="center" wrapText="1"/>
    </xf>
    <xf numFmtId="49" fontId="24" fillId="6" borderId="1" xfId="0" applyNumberFormat="1" applyFont="1" applyFill="1" applyBorder="1" applyAlignment="1">
      <alignment vertical="center" wrapText="1"/>
    </xf>
    <xf numFmtId="2" fontId="24" fillId="6" borderId="1" xfId="0" applyNumberFormat="1" applyFont="1" applyFill="1" applyBorder="1" applyAlignment="1">
      <alignment vertical="center" wrapText="1"/>
    </xf>
    <xf numFmtId="0" fontId="25" fillId="6" borderId="1" xfId="0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justify" vertical="center" wrapText="1"/>
    </xf>
    <xf numFmtId="0" fontId="25" fillId="6" borderId="1" xfId="0" applyFont="1" applyFill="1" applyBorder="1" applyAlignment="1">
      <alignment horizontal="justify" vertical="top" wrapText="1"/>
    </xf>
    <xf numFmtId="4" fontId="0" fillId="0" borderId="0" xfId="0" applyNumberFormat="1"/>
    <xf numFmtId="49" fontId="29" fillId="2" borderId="6" xfId="0" applyNumberFormat="1" applyFont="1" applyFill="1" applyBorder="1" applyAlignment="1">
      <alignment vertical="center" wrapText="1"/>
    </xf>
    <xf numFmtId="49" fontId="31" fillId="6" borderId="1" xfId="0" applyNumberFormat="1" applyFont="1" applyFill="1" applyBorder="1" applyAlignment="1">
      <alignment vertical="center" wrapText="1"/>
    </xf>
    <xf numFmtId="49" fontId="29" fillId="2" borderId="1" xfId="0" applyNumberFormat="1" applyFont="1" applyFill="1" applyBorder="1" applyAlignment="1">
      <alignment vertical="center" wrapText="1"/>
    </xf>
    <xf numFmtId="165" fontId="24" fillId="6" borderId="1" xfId="1" applyNumberFormat="1" applyFont="1" applyFill="1" applyBorder="1" applyAlignment="1">
      <alignment vertical="center" wrapText="1"/>
    </xf>
    <xf numFmtId="165" fontId="30" fillId="6" borderId="1" xfId="1" applyNumberFormat="1" applyFont="1" applyFill="1" applyBorder="1" applyAlignment="1">
      <alignment horizontal="center" vertical="center" wrapText="1"/>
    </xf>
    <xf numFmtId="49" fontId="45" fillId="5" borderId="6" xfId="0" applyNumberFormat="1" applyFont="1" applyFill="1" applyBorder="1" applyAlignment="1">
      <alignment horizontal="center" vertical="center" wrapText="1"/>
    </xf>
    <xf numFmtId="49" fontId="45" fillId="5" borderId="1" xfId="0" applyNumberFormat="1" applyFont="1" applyFill="1" applyBorder="1" applyAlignment="1">
      <alignment horizontal="center" vertical="center" wrapText="1"/>
    </xf>
    <xf numFmtId="49" fontId="24" fillId="6" borderId="6" xfId="0" applyNumberFormat="1" applyFont="1" applyFill="1" applyBorder="1" applyAlignment="1">
      <alignment horizontal="center" vertical="center" wrapText="1"/>
    </xf>
    <xf numFmtId="49" fontId="24" fillId="6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22" fillId="6" borderId="2" xfId="0" applyFont="1" applyFill="1" applyBorder="1" applyAlignment="1">
      <alignment horizontal="left" vertical="top" wrapText="1"/>
    </xf>
    <xf numFmtId="0" fontId="22" fillId="6" borderId="3" xfId="0" applyFont="1" applyFill="1" applyBorder="1" applyAlignment="1">
      <alignment horizontal="left" vertical="top"/>
    </xf>
    <xf numFmtId="0" fontId="22" fillId="6" borderId="8" xfId="0" applyFont="1" applyFill="1" applyBorder="1" applyAlignment="1">
      <alignment horizontal="left" vertical="top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0" fillId="6" borderId="8" xfId="0" applyFill="1" applyBorder="1" applyAlignment="1">
      <alignment horizontal="left"/>
    </xf>
    <xf numFmtId="165" fontId="31" fillId="6" borderId="7" xfId="1" applyNumberFormat="1" applyFont="1" applyFill="1" applyBorder="1" applyAlignment="1">
      <alignment horizontal="center" vertical="center" wrapText="1"/>
    </xf>
    <xf numFmtId="165" fontId="31" fillId="6" borderId="11" xfId="1" applyNumberFormat="1" applyFont="1" applyFill="1" applyBorder="1" applyAlignment="1">
      <alignment horizontal="center" vertical="center" wrapText="1"/>
    </xf>
    <xf numFmtId="165" fontId="31" fillId="6" borderId="6" xfId="1" applyNumberFormat="1" applyFont="1" applyFill="1" applyBorder="1" applyAlignment="1">
      <alignment horizontal="center" vertical="center" wrapText="1"/>
    </xf>
    <xf numFmtId="49" fontId="33" fillId="5" borderId="1" xfId="0" applyNumberFormat="1" applyFont="1" applyFill="1" applyBorder="1" applyAlignment="1">
      <alignment horizontal="center" vertical="center" wrapText="1"/>
    </xf>
    <xf numFmtId="49" fontId="30" fillId="6" borderId="1" xfId="0" applyNumberFormat="1" applyFont="1" applyFill="1" applyBorder="1" applyAlignment="1">
      <alignment horizontal="center" vertical="center" wrapText="1"/>
    </xf>
    <xf numFmtId="49" fontId="46" fillId="6" borderId="6" xfId="0" applyNumberFormat="1" applyFont="1" applyFill="1" applyBorder="1" applyAlignment="1">
      <alignment horizontal="center" vertical="center" wrapText="1"/>
    </xf>
    <xf numFmtId="49" fontId="46" fillId="6" borderId="1" xfId="0" applyNumberFormat="1" applyFont="1" applyFill="1" applyBorder="1" applyAlignment="1">
      <alignment horizontal="center" vertical="center" wrapText="1"/>
    </xf>
    <xf numFmtId="165" fontId="31" fillId="6" borderId="1" xfId="1" applyNumberFormat="1" applyFont="1" applyFill="1" applyBorder="1" applyAlignment="1">
      <alignment horizontal="center" vertical="center" wrapText="1"/>
    </xf>
    <xf numFmtId="49" fontId="50" fillId="5" borderId="6" xfId="0" applyNumberFormat="1" applyFont="1" applyFill="1" applyBorder="1" applyAlignment="1">
      <alignment horizontal="center" vertical="center" wrapText="1"/>
    </xf>
    <xf numFmtId="49" fontId="50" fillId="5" borderId="1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2" borderId="7" xfId="0" applyNumberFormat="1" applyFont="1" applyFill="1" applyBorder="1" applyAlignment="1">
      <alignment horizontal="center" vertical="center" wrapText="1"/>
    </xf>
    <xf numFmtId="49" fontId="30" fillId="6" borderId="6" xfId="0" applyNumberFormat="1" applyFont="1" applyFill="1" applyBorder="1" applyAlignment="1">
      <alignment horizontal="center" vertical="center" wrapText="1"/>
    </xf>
    <xf numFmtId="49" fontId="30" fillId="6" borderId="7" xfId="0" applyNumberFormat="1" applyFont="1" applyFill="1" applyBorder="1" applyAlignment="1">
      <alignment horizontal="center" vertical="center" wrapText="1"/>
    </xf>
    <xf numFmtId="49" fontId="33" fillId="5" borderId="6" xfId="0" applyNumberFormat="1" applyFont="1" applyFill="1" applyBorder="1" applyAlignment="1">
      <alignment horizontal="center" vertical="center" wrapText="1"/>
    </xf>
    <xf numFmtId="49" fontId="33" fillId="5" borderId="7" xfId="0" applyNumberFormat="1" applyFont="1" applyFill="1" applyBorder="1" applyAlignment="1">
      <alignment horizontal="center" vertical="center" wrapText="1"/>
    </xf>
    <xf numFmtId="165" fontId="38" fillId="6" borderId="1" xfId="1" applyNumberFormat="1" applyFont="1" applyFill="1" applyBorder="1" applyAlignment="1">
      <alignment horizontal="center" vertical="center" wrapText="1"/>
    </xf>
    <xf numFmtId="49" fontId="38" fillId="6" borderId="1" xfId="0" applyNumberFormat="1" applyFont="1" applyFill="1" applyBorder="1" applyAlignment="1">
      <alignment horizontal="center" vertical="center" wrapText="1"/>
    </xf>
    <xf numFmtId="49" fontId="35" fillId="5" borderId="1" xfId="0" applyNumberFormat="1" applyFont="1" applyFill="1" applyBorder="1" applyAlignment="1">
      <alignment horizontal="center" vertical="center" wrapText="1"/>
    </xf>
    <xf numFmtId="165" fontId="24" fillId="6" borderId="7" xfId="1" applyNumberFormat="1" applyFont="1" applyFill="1" applyBorder="1" applyAlignment="1">
      <alignment horizontal="center" vertical="center" wrapText="1"/>
    </xf>
    <xf numFmtId="165" fontId="24" fillId="6" borderId="11" xfId="1" applyNumberFormat="1" applyFont="1" applyFill="1" applyBorder="1" applyAlignment="1">
      <alignment horizontal="center" vertical="center" wrapText="1"/>
    </xf>
    <xf numFmtId="165" fontId="24" fillId="6" borderId="6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5" fillId="6" borderId="1" xfId="0" applyFont="1" applyFill="1" applyBorder="1" applyAlignment="1">
      <alignment horizontal="center" vertical="top" wrapText="1"/>
    </xf>
    <xf numFmtId="0" fontId="29" fillId="6" borderId="11" xfId="0" applyFont="1" applyFill="1" applyBorder="1" applyAlignment="1">
      <alignment horizontal="center" vertical="center" wrapText="1"/>
    </xf>
    <xf numFmtId="0" fontId="29" fillId="6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8" fillId="6" borderId="7" xfId="0" applyFont="1" applyFill="1" applyBorder="1" applyAlignment="1">
      <alignment horizontal="center" vertical="center" wrapText="1"/>
    </xf>
    <xf numFmtId="0" fontId="48" fillId="6" borderId="6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5" fillId="2" borderId="7" xfId="0" applyNumberFormat="1" applyFont="1" applyFill="1" applyBorder="1" applyAlignment="1">
      <alignment horizontal="center" vertical="center" wrapText="1"/>
    </xf>
    <xf numFmtId="49" fontId="25" fillId="2" borderId="11" xfId="0" applyNumberFormat="1" applyFont="1" applyFill="1" applyBorder="1" applyAlignment="1">
      <alignment horizontal="center" vertical="center" wrapText="1"/>
    </xf>
    <xf numFmtId="49" fontId="25" fillId="2" borderId="6" xfId="0" applyNumberFormat="1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top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8" fillId="2" borderId="22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vertical="center" textRotation="90" wrapText="1"/>
    </xf>
    <xf numFmtId="0" fontId="8" fillId="2" borderId="21" xfId="0" applyFont="1" applyFill="1" applyBorder="1" applyAlignment="1">
      <alignment vertical="center" textRotation="90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textRotation="90" wrapText="1"/>
    </xf>
    <xf numFmtId="0" fontId="8" fillId="2" borderId="20" xfId="0" applyFont="1" applyFill="1" applyBorder="1" applyAlignment="1">
      <alignment horizontal="center" vertical="center" textRotation="90" wrapText="1"/>
    </xf>
    <xf numFmtId="0" fontId="8" fillId="2" borderId="18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21" xfId="0" applyFont="1" applyFill="1" applyBorder="1" applyAlignment="1">
      <alignment horizontal="center" vertical="center" wrapText="1"/>
    </xf>
    <xf numFmtId="0" fontId="8" fillId="10" borderId="17" xfId="0" applyFont="1" applyFill="1" applyBorder="1" applyAlignment="1">
      <alignment horizontal="center" vertical="center" wrapText="1"/>
    </xf>
    <xf numFmtId="0" fontId="8" fillId="10" borderId="18" xfId="0" applyFont="1" applyFill="1" applyBorder="1" applyAlignment="1">
      <alignment horizontal="center" vertical="center" wrapText="1"/>
    </xf>
    <xf numFmtId="0" fontId="8" fillId="10" borderId="20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center" wrapText="1"/>
    </xf>
    <xf numFmtId="0" fontId="25" fillId="6" borderId="7" xfId="0" applyFont="1" applyFill="1" applyBorder="1" applyAlignment="1">
      <alignment horizontal="left" vertical="center" wrapText="1"/>
    </xf>
    <xf numFmtId="0" fontId="25" fillId="6" borderId="6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53" fillId="0" borderId="1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5" fillId="6" borderId="11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 wrapText="1"/>
    </xf>
    <xf numFmtId="0" fontId="53" fillId="0" borderId="11" xfId="0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/>
    </xf>
    <xf numFmtId="0" fontId="18" fillId="0" borderId="4" xfId="0" applyFont="1" applyBorder="1" applyAlignment="1">
      <alignment horizontal="left" wrapText="1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4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8" fillId="0" borderId="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opLeftCell="D43" zoomScaleNormal="100" workbookViewId="0">
      <selection activeCell="G25" sqref="G25:G30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  <col min="12" max="12" width="20.7109375" customWidth="1"/>
    <col min="13" max="14" width="13.5703125" customWidth="1"/>
  </cols>
  <sheetData>
    <row r="1" spans="1:12" x14ac:dyDescent="0.25">
      <c r="A1" s="5" t="s">
        <v>73</v>
      </c>
    </row>
    <row r="2" spans="1:12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224" t="s">
        <v>101</v>
      </c>
      <c r="C3" s="225"/>
      <c r="D3" s="229" t="s">
        <v>166</v>
      </c>
      <c r="E3" s="230"/>
      <c r="F3" s="230"/>
      <c r="G3" s="230"/>
      <c r="H3" s="230"/>
      <c r="I3" s="231"/>
    </row>
    <row r="5" spans="1:12" x14ac:dyDescent="0.25">
      <c r="A5" s="18" t="s">
        <v>0</v>
      </c>
      <c r="B5" s="19"/>
      <c r="C5" s="19"/>
      <c r="D5" s="20"/>
      <c r="E5" s="20"/>
      <c r="F5" s="20"/>
      <c r="G5" s="20"/>
      <c r="H5" s="20"/>
      <c r="I5" s="20"/>
      <c r="J5" s="17"/>
      <c r="K5" s="17"/>
      <c r="L5" s="17"/>
    </row>
    <row r="7" spans="1:12" x14ac:dyDescent="0.25">
      <c r="A7" s="21" t="s">
        <v>102</v>
      </c>
    </row>
    <row r="8" spans="1:12" ht="296.25" customHeight="1" x14ac:dyDescent="0.25">
      <c r="B8" s="226" t="s">
        <v>228</v>
      </c>
      <c r="C8" s="227"/>
      <c r="D8" s="227"/>
      <c r="E8" s="227"/>
      <c r="F8" s="227"/>
      <c r="G8" s="227"/>
      <c r="H8" s="227"/>
      <c r="I8" s="228"/>
    </row>
    <row r="9" spans="1:12" x14ac:dyDescent="0.25">
      <c r="B9" s="184"/>
      <c r="C9" s="184"/>
      <c r="D9" s="184"/>
      <c r="E9" s="184"/>
      <c r="F9" s="184"/>
      <c r="G9" s="184"/>
      <c r="H9" s="184"/>
      <c r="I9" s="184"/>
    </row>
    <row r="10" spans="1:12" x14ac:dyDescent="0.25">
      <c r="A10" s="21" t="s">
        <v>142</v>
      </c>
      <c r="B10" s="184"/>
      <c r="C10" s="184"/>
      <c r="D10" s="184"/>
      <c r="E10" s="184"/>
      <c r="F10" s="184"/>
      <c r="G10" s="184"/>
      <c r="H10" s="184"/>
      <c r="I10" s="184"/>
    </row>
    <row r="11" spans="1:12" ht="37.5" customHeight="1" x14ac:dyDescent="0.25">
      <c r="B11" s="226" t="s">
        <v>229</v>
      </c>
      <c r="C11" s="227"/>
      <c r="D11" s="227"/>
      <c r="E11" s="227"/>
      <c r="F11" s="227"/>
      <c r="G11" s="227"/>
      <c r="H11" s="227"/>
      <c r="I11" s="228"/>
    </row>
    <row r="13" spans="1:12" s="91" customFormat="1" x14ac:dyDescent="0.25">
      <c r="A13" s="135" t="s">
        <v>231</v>
      </c>
    </row>
    <row r="14" spans="1:12" ht="36.75" customHeight="1" x14ac:dyDescent="0.25">
      <c r="B14" s="226" t="s">
        <v>230</v>
      </c>
      <c r="C14" s="227"/>
      <c r="D14" s="227"/>
      <c r="E14" s="227"/>
      <c r="F14" s="227"/>
      <c r="G14" s="227"/>
      <c r="H14" s="227"/>
      <c r="I14" s="228"/>
    </row>
    <row r="16" spans="1:12" x14ac:dyDescent="0.25">
      <c r="A16" s="21" t="s">
        <v>143</v>
      </c>
    </row>
    <row r="17" spans="1:13" ht="30.75" customHeight="1" x14ac:dyDescent="0.25">
      <c r="B17" s="226" t="s">
        <v>167</v>
      </c>
      <c r="C17" s="227"/>
      <c r="D17" s="227"/>
      <c r="E17" s="227"/>
      <c r="F17" s="227"/>
      <c r="G17" s="227"/>
      <c r="H17" s="227"/>
      <c r="I17" s="228"/>
    </row>
    <row r="19" spans="1:13" x14ac:dyDescent="0.25">
      <c r="G19" s="147"/>
      <c r="H19" s="147"/>
      <c r="I19" s="147"/>
    </row>
    <row r="20" spans="1:13" x14ac:dyDescent="0.25">
      <c r="A20" s="18" t="s">
        <v>1</v>
      </c>
      <c r="B20" s="19"/>
      <c r="C20" s="19"/>
      <c r="D20" s="20"/>
      <c r="E20" s="20"/>
      <c r="F20" s="20"/>
      <c r="G20" s="20"/>
      <c r="H20" s="20"/>
      <c r="I20" s="20"/>
    </row>
    <row r="21" spans="1:13" x14ac:dyDescent="0.25">
      <c r="E21" s="201">
        <f>+E25</f>
        <v>977865.95</v>
      </c>
      <c r="F21" s="201">
        <f>+F25</f>
        <v>4824696.3</v>
      </c>
      <c r="G21" s="201">
        <f>+G25</f>
        <v>7952669.7999999998</v>
      </c>
      <c r="H21" s="201">
        <f>+H25</f>
        <v>7604734.3999999994</v>
      </c>
      <c r="I21" s="201">
        <f t="shared" ref="I21" si="0">+I25</f>
        <v>4295899</v>
      </c>
    </row>
    <row r="22" spans="1:13" ht="25.5" customHeight="1" x14ac:dyDescent="0.25">
      <c r="B22" s="242" t="s">
        <v>207</v>
      </c>
      <c r="C22" s="242"/>
      <c r="D22" s="242" t="s">
        <v>2</v>
      </c>
      <c r="E22" s="242" t="s">
        <v>253</v>
      </c>
      <c r="F22" s="242" t="s">
        <v>254</v>
      </c>
      <c r="G22" s="242" t="s">
        <v>59</v>
      </c>
      <c r="H22" s="242" t="s">
        <v>60</v>
      </c>
      <c r="I22" s="242" t="s">
        <v>255</v>
      </c>
    </row>
    <row r="23" spans="1:13" x14ac:dyDescent="0.25">
      <c r="B23" s="107" t="s">
        <v>3</v>
      </c>
      <c r="C23" s="107" t="s">
        <v>208</v>
      </c>
      <c r="D23" s="243"/>
      <c r="E23" s="243"/>
      <c r="F23" s="243"/>
      <c r="G23" s="243"/>
      <c r="H23" s="243"/>
      <c r="I23" s="243"/>
    </row>
    <row r="24" spans="1:13" x14ac:dyDescent="0.25">
      <c r="B24" s="109" t="s">
        <v>3</v>
      </c>
      <c r="C24" s="110"/>
      <c r="D24" s="111"/>
      <c r="E24" s="111"/>
      <c r="F24" s="111"/>
      <c r="G24" s="111"/>
      <c r="H24" s="111"/>
      <c r="I24" s="112"/>
    </row>
    <row r="25" spans="1:13" x14ac:dyDescent="0.25">
      <c r="B25" s="244" t="s">
        <v>168</v>
      </c>
      <c r="C25" s="246" t="s">
        <v>71</v>
      </c>
      <c r="D25" s="113" t="s">
        <v>4</v>
      </c>
      <c r="E25" s="232">
        <f>+E33+E39+E45+E51+E57+E63</f>
        <v>977865.95</v>
      </c>
      <c r="F25" s="232">
        <f>+F33+F39+F45+F51+F57+F63</f>
        <v>4824696.3</v>
      </c>
      <c r="G25" s="232">
        <f>+G33+G39+G45+G51+G57+G63</f>
        <v>7952669.7999999998</v>
      </c>
      <c r="H25" s="232">
        <f t="shared" ref="H25" si="1">+H33+H39+H45+H51+H57+H63</f>
        <v>7604734.3999999994</v>
      </c>
      <c r="I25" s="232">
        <f>+I33+I39+I45+I51+I57+I63</f>
        <v>4295899</v>
      </c>
    </row>
    <row r="26" spans="1:13" ht="42" x14ac:dyDescent="0.25">
      <c r="B26" s="236"/>
      <c r="C26" s="235"/>
      <c r="D26" s="114" t="s">
        <v>169</v>
      </c>
      <c r="E26" s="233"/>
      <c r="F26" s="233"/>
      <c r="G26" s="233"/>
      <c r="H26" s="233"/>
      <c r="I26" s="233"/>
    </row>
    <row r="27" spans="1:13" x14ac:dyDescent="0.25">
      <c r="B27" s="236"/>
      <c r="C27" s="235"/>
      <c r="D27" s="115" t="s">
        <v>5</v>
      </c>
      <c r="E27" s="233"/>
      <c r="F27" s="233"/>
      <c r="G27" s="233"/>
      <c r="H27" s="233"/>
      <c r="I27" s="233"/>
    </row>
    <row r="28" spans="1:13" ht="31.5" x14ac:dyDescent="0.25">
      <c r="B28" s="236"/>
      <c r="C28" s="235"/>
      <c r="D28" s="114" t="s">
        <v>170</v>
      </c>
      <c r="E28" s="233"/>
      <c r="F28" s="233"/>
      <c r="G28" s="233"/>
      <c r="H28" s="233"/>
      <c r="I28" s="233"/>
    </row>
    <row r="29" spans="1:13" x14ac:dyDescent="0.25">
      <c r="B29" s="236"/>
      <c r="C29" s="235"/>
      <c r="D29" s="115" t="s">
        <v>6</v>
      </c>
      <c r="E29" s="233"/>
      <c r="F29" s="233"/>
      <c r="G29" s="233"/>
      <c r="H29" s="233"/>
      <c r="I29" s="233"/>
    </row>
    <row r="30" spans="1:13" ht="52.5" x14ac:dyDescent="0.25">
      <c r="B30" s="245"/>
      <c r="C30" s="247"/>
      <c r="D30" s="114" t="s">
        <v>171</v>
      </c>
      <c r="E30" s="234"/>
      <c r="F30" s="234"/>
      <c r="G30" s="234"/>
      <c r="H30" s="234"/>
      <c r="I30" s="234"/>
      <c r="M30" s="214"/>
    </row>
    <row r="31" spans="1:13" ht="15" customHeight="1" x14ac:dyDescent="0.25">
      <c r="B31" s="116" t="s">
        <v>209</v>
      </c>
      <c r="C31" s="117"/>
      <c r="D31" s="118"/>
      <c r="E31" s="121"/>
      <c r="F31" s="121"/>
      <c r="G31" s="121"/>
      <c r="H31" s="121"/>
      <c r="I31" s="122"/>
      <c r="M31" s="214"/>
    </row>
    <row r="32" spans="1:13" x14ac:dyDescent="0.25">
      <c r="B32" s="119"/>
      <c r="C32" s="120" t="s">
        <v>72</v>
      </c>
      <c r="D32" s="110"/>
      <c r="E32" s="123"/>
      <c r="F32" s="123"/>
      <c r="G32" s="123"/>
      <c r="H32" s="123"/>
      <c r="I32" s="124"/>
    </row>
    <row r="33" spans="2:13" x14ac:dyDescent="0.25">
      <c r="B33" s="240" t="s">
        <v>71</v>
      </c>
      <c r="C33" s="237" t="s">
        <v>174</v>
      </c>
      <c r="D33" s="215" t="s">
        <v>7</v>
      </c>
      <c r="E33" s="234">
        <v>687734</v>
      </c>
      <c r="F33" s="234">
        <v>1086532.3</v>
      </c>
      <c r="G33" s="232">
        <v>1107720.2</v>
      </c>
      <c r="H33" s="232">
        <v>1115393.8</v>
      </c>
      <c r="I33" s="232">
        <v>1117224.3999999999</v>
      </c>
      <c r="M33" s="214"/>
    </row>
    <row r="34" spans="2:13" ht="52.5" x14ac:dyDescent="0.25">
      <c r="B34" s="241"/>
      <c r="C34" s="238"/>
      <c r="D34" s="216" t="s">
        <v>172</v>
      </c>
      <c r="E34" s="239"/>
      <c r="F34" s="239"/>
      <c r="G34" s="233"/>
      <c r="H34" s="233"/>
      <c r="I34" s="233"/>
      <c r="M34" s="214"/>
    </row>
    <row r="35" spans="2:13" x14ac:dyDescent="0.25">
      <c r="B35" s="241"/>
      <c r="C35" s="238"/>
      <c r="D35" s="217" t="s">
        <v>8</v>
      </c>
      <c r="E35" s="239"/>
      <c r="F35" s="239"/>
      <c r="G35" s="233"/>
      <c r="H35" s="233"/>
      <c r="I35" s="233"/>
      <c r="M35" s="214"/>
    </row>
    <row r="36" spans="2:13" ht="79.5" customHeight="1" x14ac:dyDescent="0.25">
      <c r="B36" s="241"/>
      <c r="C36" s="238"/>
      <c r="D36" s="216" t="s">
        <v>193</v>
      </c>
      <c r="E36" s="239"/>
      <c r="F36" s="239"/>
      <c r="G36" s="233"/>
      <c r="H36" s="233"/>
      <c r="I36" s="233"/>
    </row>
    <row r="37" spans="2:13" x14ac:dyDescent="0.25">
      <c r="B37" s="241"/>
      <c r="C37" s="238"/>
      <c r="D37" s="217" t="s">
        <v>351</v>
      </c>
      <c r="E37" s="239"/>
      <c r="F37" s="239"/>
      <c r="G37" s="233"/>
      <c r="H37" s="233"/>
      <c r="I37" s="233"/>
    </row>
    <row r="38" spans="2:13" x14ac:dyDescent="0.25">
      <c r="B38" s="241"/>
      <c r="C38" s="238"/>
      <c r="D38" s="216" t="s">
        <v>173</v>
      </c>
      <c r="E38" s="239"/>
      <c r="F38" s="239"/>
      <c r="G38" s="234"/>
      <c r="H38" s="234"/>
      <c r="I38" s="234"/>
    </row>
    <row r="39" spans="2:13" ht="15" customHeight="1" x14ac:dyDescent="0.25">
      <c r="B39" s="235" t="s">
        <v>71</v>
      </c>
      <c r="C39" s="236" t="s">
        <v>177</v>
      </c>
      <c r="D39" s="115" t="s">
        <v>7</v>
      </c>
      <c r="E39" s="219">
        <v>134880.95999999999</v>
      </c>
      <c r="F39" s="219">
        <v>292000</v>
      </c>
      <c r="G39" s="219">
        <v>268000</v>
      </c>
      <c r="H39" s="219">
        <v>121000</v>
      </c>
      <c r="I39" s="219">
        <v>97000</v>
      </c>
    </row>
    <row r="40" spans="2:13" ht="21" x14ac:dyDescent="0.25">
      <c r="B40" s="235"/>
      <c r="C40" s="236"/>
      <c r="D40" s="114" t="s">
        <v>175</v>
      </c>
      <c r="E40" s="219"/>
      <c r="F40" s="219"/>
      <c r="G40" s="219"/>
      <c r="H40" s="219"/>
      <c r="I40" s="219"/>
    </row>
    <row r="41" spans="2:13" x14ac:dyDescent="0.25">
      <c r="B41" s="235"/>
      <c r="C41" s="236"/>
      <c r="D41" s="115" t="s">
        <v>8</v>
      </c>
      <c r="E41" s="219"/>
      <c r="F41" s="219"/>
      <c r="G41" s="219"/>
      <c r="H41" s="219"/>
      <c r="I41" s="219"/>
    </row>
    <row r="42" spans="2:13" ht="52.5" x14ac:dyDescent="0.25">
      <c r="B42" s="235"/>
      <c r="C42" s="236"/>
      <c r="D42" s="114" t="s">
        <v>176</v>
      </c>
      <c r="E42" s="219"/>
      <c r="F42" s="219"/>
      <c r="G42" s="219"/>
      <c r="H42" s="219"/>
      <c r="I42" s="219"/>
    </row>
    <row r="43" spans="2:13" x14ac:dyDescent="0.25">
      <c r="B43" s="235"/>
      <c r="C43" s="236"/>
      <c r="D43" s="115" t="s">
        <v>9</v>
      </c>
      <c r="E43" s="219"/>
      <c r="F43" s="219"/>
      <c r="G43" s="219"/>
      <c r="H43" s="219"/>
      <c r="I43" s="219"/>
    </row>
    <row r="44" spans="2:13" x14ac:dyDescent="0.25">
      <c r="B44" s="235"/>
      <c r="C44" s="236"/>
      <c r="D44" s="114" t="s">
        <v>173</v>
      </c>
      <c r="E44" s="219"/>
      <c r="F44" s="219"/>
      <c r="G44" s="219"/>
      <c r="H44" s="219"/>
      <c r="I44" s="219"/>
    </row>
    <row r="45" spans="2:13" x14ac:dyDescent="0.25">
      <c r="B45" s="220" t="s">
        <v>71</v>
      </c>
      <c r="C45" s="222" t="s">
        <v>299</v>
      </c>
      <c r="D45" s="157" t="s">
        <v>7</v>
      </c>
      <c r="E45" s="219">
        <v>0</v>
      </c>
      <c r="F45" s="219">
        <v>1400000</v>
      </c>
      <c r="G45" s="219">
        <v>2500000</v>
      </c>
      <c r="H45" s="219">
        <v>2100000</v>
      </c>
      <c r="I45" s="219">
        <v>0</v>
      </c>
    </row>
    <row r="46" spans="2:13" ht="42" x14ac:dyDescent="0.25">
      <c r="B46" s="221"/>
      <c r="C46" s="223"/>
      <c r="D46" s="114" t="s">
        <v>284</v>
      </c>
      <c r="E46" s="219"/>
      <c r="F46" s="219"/>
      <c r="G46" s="219"/>
      <c r="H46" s="219"/>
      <c r="I46" s="219"/>
    </row>
    <row r="47" spans="2:13" x14ac:dyDescent="0.25">
      <c r="B47" s="221"/>
      <c r="C47" s="223"/>
      <c r="D47" s="154" t="s">
        <v>8</v>
      </c>
      <c r="E47" s="219"/>
      <c r="F47" s="219"/>
      <c r="G47" s="219"/>
      <c r="H47" s="219"/>
      <c r="I47" s="219"/>
    </row>
    <row r="48" spans="2:13" ht="42" x14ac:dyDescent="0.25">
      <c r="B48" s="221"/>
      <c r="C48" s="223"/>
      <c r="D48" s="114" t="s">
        <v>285</v>
      </c>
      <c r="E48" s="219"/>
      <c r="F48" s="219"/>
      <c r="G48" s="219"/>
      <c r="H48" s="219"/>
      <c r="I48" s="219"/>
    </row>
    <row r="49" spans="2:9" x14ac:dyDescent="0.25">
      <c r="B49" s="221"/>
      <c r="C49" s="223"/>
      <c r="D49" s="154" t="s">
        <v>286</v>
      </c>
      <c r="E49" s="219"/>
      <c r="F49" s="219"/>
      <c r="G49" s="219"/>
      <c r="H49" s="219"/>
      <c r="I49" s="219"/>
    </row>
    <row r="50" spans="2:9" ht="21" x14ac:dyDescent="0.25">
      <c r="B50" s="221"/>
      <c r="C50" s="223"/>
      <c r="D50" s="114" t="s">
        <v>287</v>
      </c>
      <c r="E50" s="219"/>
      <c r="F50" s="219"/>
      <c r="G50" s="219"/>
      <c r="H50" s="219"/>
      <c r="I50" s="219"/>
    </row>
    <row r="51" spans="2:9" s="91" customFormat="1" ht="15" customHeight="1" x14ac:dyDescent="0.25">
      <c r="B51" s="250" t="s">
        <v>71</v>
      </c>
      <c r="C51" s="249" t="s">
        <v>185</v>
      </c>
      <c r="D51" s="188" t="s">
        <v>7</v>
      </c>
      <c r="E51" s="248">
        <v>0</v>
      </c>
      <c r="F51" s="248">
        <v>1941320</v>
      </c>
      <c r="G51" s="248">
        <v>2500000</v>
      </c>
      <c r="H51" s="248">
        <v>2500000</v>
      </c>
      <c r="I51" s="248">
        <v>2500000</v>
      </c>
    </row>
    <row r="52" spans="2:9" s="91" customFormat="1" ht="28.5" customHeight="1" x14ac:dyDescent="0.25">
      <c r="B52" s="250"/>
      <c r="C52" s="249"/>
      <c r="D52" s="187" t="s">
        <v>182</v>
      </c>
      <c r="E52" s="248"/>
      <c r="F52" s="248"/>
      <c r="G52" s="248"/>
      <c r="H52" s="248"/>
      <c r="I52" s="248"/>
    </row>
    <row r="53" spans="2:9" s="91" customFormat="1" x14ac:dyDescent="0.25">
      <c r="B53" s="250"/>
      <c r="C53" s="249"/>
      <c r="D53" s="188" t="s">
        <v>8</v>
      </c>
      <c r="E53" s="248"/>
      <c r="F53" s="248"/>
      <c r="G53" s="248"/>
      <c r="H53" s="248"/>
      <c r="I53" s="248"/>
    </row>
    <row r="54" spans="2:9" s="91" customFormat="1" ht="42.75" customHeight="1" x14ac:dyDescent="0.25">
      <c r="B54" s="250"/>
      <c r="C54" s="249"/>
      <c r="D54" s="187" t="s">
        <v>183</v>
      </c>
      <c r="E54" s="248"/>
      <c r="F54" s="248"/>
      <c r="G54" s="248"/>
      <c r="H54" s="248"/>
      <c r="I54" s="248"/>
    </row>
    <row r="55" spans="2:9" s="91" customFormat="1" x14ac:dyDescent="0.25">
      <c r="B55" s="250"/>
      <c r="C55" s="249"/>
      <c r="D55" s="188" t="s">
        <v>9</v>
      </c>
      <c r="E55" s="248"/>
      <c r="F55" s="248"/>
      <c r="G55" s="248"/>
      <c r="H55" s="248"/>
      <c r="I55" s="248"/>
    </row>
    <row r="56" spans="2:9" s="91" customFormat="1" ht="24.75" customHeight="1" x14ac:dyDescent="0.25">
      <c r="B56" s="250"/>
      <c r="C56" s="249"/>
      <c r="D56" s="187" t="s">
        <v>184</v>
      </c>
      <c r="E56" s="248"/>
      <c r="F56" s="248"/>
      <c r="G56" s="248"/>
      <c r="H56" s="248"/>
      <c r="I56" s="248"/>
    </row>
    <row r="57" spans="2:9" s="91" customFormat="1" ht="15" customHeight="1" x14ac:dyDescent="0.25">
      <c r="B57" s="241" t="s">
        <v>71</v>
      </c>
      <c r="C57" s="249" t="s">
        <v>186</v>
      </c>
      <c r="D57" s="188" t="s">
        <v>7</v>
      </c>
      <c r="E57" s="248">
        <v>146410</v>
      </c>
      <c r="F57" s="248">
        <v>75000</v>
      </c>
      <c r="G57" s="248">
        <f>376640+1170000</f>
        <v>1546640</v>
      </c>
      <c r="H57" s="248">
        <v>1735000</v>
      </c>
      <c r="I57" s="248">
        <v>545000</v>
      </c>
    </row>
    <row r="58" spans="2:9" s="91" customFormat="1" ht="36.75" customHeight="1" x14ac:dyDescent="0.25">
      <c r="B58" s="241"/>
      <c r="C58" s="249"/>
      <c r="D58" s="187" t="s">
        <v>308</v>
      </c>
      <c r="E58" s="248"/>
      <c r="F58" s="248"/>
      <c r="G58" s="248"/>
      <c r="H58" s="248"/>
      <c r="I58" s="248"/>
    </row>
    <row r="59" spans="2:9" s="91" customFormat="1" x14ac:dyDescent="0.25">
      <c r="B59" s="241"/>
      <c r="C59" s="249"/>
      <c r="D59" s="188" t="s">
        <v>8</v>
      </c>
      <c r="E59" s="248"/>
      <c r="F59" s="248"/>
      <c r="G59" s="248"/>
      <c r="H59" s="248"/>
      <c r="I59" s="248"/>
    </row>
    <row r="60" spans="2:9" s="91" customFormat="1" ht="126" customHeight="1" x14ac:dyDescent="0.25">
      <c r="B60" s="241"/>
      <c r="C60" s="249"/>
      <c r="D60" s="187" t="s">
        <v>319</v>
      </c>
      <c r="E60" s="248"/>
      <c r="F60" s="248"/>
      <c r="G60" s="248"/>
      <c r="H60" s="248"/>
      <c r="I60" s="248"/>
    </row>
    <row r="61" spans="2:9" s="91" customFormat="1" x14ac:dyDescent="0.25">
      <c r="B61" s="241"/>
      <c r="C61" s="249"/>
      <c r="D61" s="188" t="s">
        <v>9</v>
      </c>
      <c r="E61" s="248"/>
      <c r="F61" s="248"/>
      <c r="G61" s="248"/>
      <c r="H61" s="248"/>
      <c r="I61" s="248"/>
    </row>
    <row r="62" spans="2:9" s="91" customFormat="1" ht="24.75" customHeight="1" x14ac:dyDescent="0.25">
      <c r="B62" s="241"/>
      <c r="C62" s="249"/>
      <c r="D62" s="187" t="s">
        <v>189</v>
      </c>
      <c r="E62" s="248"/>
      <c r="F62" s="248"/>
      <c r="G62" s="248"/>
      <c r="H62" s="248"/>
      <c r="I62" s="248"/>
    </row>
    <row r="63" spans="2:9" s="91" customFormat="1" ht="15" customHeight="1" x14ac:dyDescent="0.25">
      <c r="B63" s="250" t="s">
        <v>71</v>
      </c>
      <c r="C63" s="249" t="s">
        <v>181</v>
      </c>
      <c r="D63" s="188" t="s">
        <v>7</v>
      </c>
      <c r="E63" s="248">
        <v>8840.99</v>
      </c>
      <c r="F63" s="248">
        <v>29844</v>
      </c>
      <c r="G63" s="251">
        <v>30309.599999999999</v>
      </c>
      <c r="H63" s="251">
        <v>33340.6</v>
      </c>
      <c r="I63" s="251">
        <v>36674.6</v>
      </c>
    </row>
    <row r="64" spans="2:9" s="91" customFormat="1" ht="21" x14ac:dyDescent="0.25">
      <c r="B64" s="250"/>
      <c r="C64" s="249"/>
      <c r="D64" s="187" t="s">
        <v>178</v>
      </c>
      <c r="E64" s="248"/>
      <c r="F64" s="248"/>
      <c r="G64" s="252"/>
      <c r="H64" s="252"/>
      <c r="I64" s="252"/>
    </row>
    <row r="65" spans="2:9" s="91" customFormat="1" x14ac:dyDescent="0.25">
      <c r="B65" s="250"/>
      <c r="C65" s="249"/>
      <c r="D65" s="188" t="s">
        <v>8</v>
      </c>
      <c r="E65" s="248"/>
      <c r="F65" s="248"/>
      <c r="G65" s="252"/>
      <c r="H65" s="252"/>
      <c r="I65" s="252"/>
    </row>
    <row r="66" spans="2:9" s="91" customFormat="1" ht="31.5" x14ac:dyDescent="0.25">
      <c r="B66" s="250"/>
      <c r="C66" s="249"/>
      <c r="D66" s="187" t="s">
        <v>179</v>
      </c>
      <c r="E66" s="248"/>
      <c r="F66" s="248"/>
      <c r="G66" s="252"/>
      <c r="H66" s="252"/>
      <c r="I66" s="252"/>
    </row>
    <row r="67" spans="2:9" s="91" customFormat="1" x14ac:dyDescent="0.25">
      <c r="B67" s="250"/>
      <c r="C67" s="249"/>
      <c r="D67" s="188" t="s">
        <v>9</v>
      </c>
      <c r="E67" s="248"/>
      <c r="F67" s="248"/>
      <c r="G67" s="252"/>
      <c r="H67" s="252"/>
      <c r="I67" s="252"/>
    </row>
    <row r="68" spans="2:9" s="91" customFormat="1" ht="26.25" customHeight="1" x14ac:dyDescent="0.25">
      <c r="B68" s="250"/>
      <c r="C68" s="249"/>
      <c r="D68" s="187" t="s">
        <v>180</v>
      </c>
      <c r="E68" s="248"/>
      <c r="F68" s="248"/>
      <c r="G68" s="253"/>
      <c r="H68" s="253"/>
      <c r="I68" s="253"/>
    </row>
  </sheetData>
  <mergeCells count="62">
    <mergeCell ref="H63:H68"/>
    <mergeCell ref="I63:I68"/>
    <mergeCell ref="B63:B68"/>
    <mergeCell ref="C63:C68"/>
    <mergeCell ref="E63:E68"/>
    <mergeCell ref="F63:F68"/>
    <mergeCell ref="G63:G68"/>
    <mergeCell ref="H51:H56"/>
    <mergeCell ref="I51:I56"/>
    <mergeCell ref="B57:B62"/>
    <mergeCell ref="C57:C62"/>
    <mergeCell ref="E57:E62"/>
    <mergeCell ref="F57:F62"/>
    <mergeCell ref="G57:G62"/>
    <mergeCell ref="H57:H62"/>
    <mergeCell ref="I57:I62"/>
    <mergeCell ref="B51:B56"/>
    <mergeCell ref="C51:C56"/>
    <mergeCell ref="E51:E56"/>
    <mergeCell ref="F51:F56"/>
    <mergeCell ref="G51:G56"/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  <mergeCell ref="B22:C22"/>
    <mergeCell ref="D22:D23"/>
    <mergeCell ref="B25:B30"/>
    <mergeCell ref="C25:C30"/>
    <mergeCell ref="E25:E30"/>
    <mergeCell ref="I33:I38"/>
    <mergeCell ref="B39:B44"/>
    <mergeCell ref="C39:C44"/>
    <mergeCell ref="E39:E44"/>
    <mergeCell ref="F39:F44"/>
    <mergeCell ref="G39:G44"/>
    <mergeCell ref="C33:C38"/>
    <mergeCell ref="E33:E38"/>
    <mergeCell ref="F33:F38"/>
    <mergeCell ref="G33:G38"/>
    <mergeCell ref="H33:H38"/>
    <mergeCell ref="H39:H44"/>
    <mergeCell ref="I39:I44"/>
    <mergeCell ref="B33:B38"/>
    <mergeCell ref="B3:C3"/>
    <mergeCell ref="B8:I8"/>
    <mergeCell ref="B11:I11"/>
    <mergeCell ref="B14:I14"/>
    <mergeCell ref="B17:I17"/>
    <mergeCell ref="D3:I3"/>
    <mergeCell ref="H45:H50"/>
    <mergeCell ref="I45:I50"/>
    <mergeCell ref="B45:B50"/>
    <mergeCell ref="C45:C50"/>
    <mergeCell ref="E45:E50"/>
    <mergeCell ref="F45:F50"/>
    <mergeCell ref="G45:G5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C4" zoomScaleNormal="100" workbookViewId="0">
      <selection activeCell="H9" sqref="H9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9.5703125" bestFit="1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52.140625" customWidth="1"/>
    <col min="11" max="11" width="45.5703125" customWidth="1"/>
    <col min="12" max="12" width="24.42578125" customWidth="1"/>
  </cols>
  <sheetData>
    <row r="1" spans="1:12" x14ac:dyDescent="0.25">
      <c r="A1" s="5" t="s">
        <v>73</v>
      </c>
    </row>
    <row r="3" spans="1:12" x14ac:dyDescent="0.25">
      <c r="A3" s="18" t="s">
        <v>10</v>
      </c>
      <c r="B3" s="19"/>
      <c r="C3" s="19"/>
      <c r="D3" s="19"/>
      <c r="E3" s="20"/>
      <c r="F3" s="20"/>
      <c r="G3" s="20"/>
      <c r="H3" s="18"/>
      <c r="I3" s="18"/>
      <c r="J3" s="18"/>
      <c r="K3" s="18"/>
    </row>
    <row r="5" spans="1:12" ht="15" customHeight="1" x14ac:dyDescent="0.25">
      <c r="B5" s="254" t="s">
        <v>144</v>
      </c>
      <c r="C5" s="254" t="s">
        <v>145</v>
      </c>
      <c r="D5" s="254" t="s">
        <v>146</v>
      </c>
      <c r="E5" s="254" t="s">
        <v>11</v>
      </c>
      <c r="F5" s="254"/>
      <c r="G5" s="254"/>
      <c r="H5" s="254"/>
      <c r="I5" s="254"/>
      <c r="J5" s="254" t="s">
        <v>152</v>
      </c>
      <c r="K5" s="254" t="s">
        <v>153</v>
      </c>
      <c r="L5" s="254" t="s">
        <v>241</v>
      </c>
    </row>
    <row r="6" spans="1:12" x14ac:dyDescent="0.25">
      <c r="B6" s="254"/>
      <c r="C6" s="254"/>
      <c r="D6" s="254"/>
      <c r="E6" s="259" t="s">
        <v>147</v>
      </c>
      <c r="F6" s="260" t="s">
        <v>12</v>
      </c>
      <c r="G6" s="260"/>
      <c r="H6" s="260" t="s">
        <v>13</v>
      </c>
      <c r="I6" s="260"/>
      <c r="J6" s="254"/>
      <c r="K6" s="254"/>
      <c r="L6" s="254"/>
    </row>
    <row r="7" spans="1:12" ht="37.5" customHeight="1" x14ac:dyDescent="0.25">
      <c r="B7" s="254"/>
      <c r="C7" s="254"/>
      <c r="D7" s="254"/>
      <c r="E7" s="259"/>
      <c r="F7" s="103" t="s">
        <v>148</v>
      </c>
      <c r="G7" s="103" t="s">
        <v>149</v>
      </c>
      <c r="H7" s="103" t="s">
        <v>150</v>
      </c>
      <c r="I7" s="103" t="s">
        <v>151</v>
      </c>
      <c r="J7" s="254"/>
      <c r="K7" s="258"/>
      <c r="L7" s="258"/>
    </row>
    <row r="8" spans="1:12" ht="171.75" customHeight="1" x14ac:dyDescent="0.25">
      <c r="B8" s="263" t="s">
        <v>170</v>
      </c>
      <c r="C8" s="263">
        <v>1103</v>
      </c>
      <c r="D8" s="263" t="s">
        <v>190</v>
      </c>
      <c r="E8" s="106" t="s">
        <v>320</v>
      </c>
      <c r="F8" s="168">
        <v>50</v>
      </c>
      <c r="G8" s="168">
        <v>2023</v>
      </c>
      <c r="H8" s="168">
        <f>SUM(50+20*4)</f>
        <v>130</v>
      </c>
      <c r="I8" s="168">
        <v>2027</v>
      </c>
      <c r="J8" s="189" t="s">
        <v>321</v>
      </c>
      <c r="K8" s="189" t="s">
        <v>309</v>
      </c>
      <c r="L8" s="169" t="s">
        <v>281</v>
      </c>
    </row>
    <row r="9" spans="1:12" ht="153.75" customHeight="1" x14ac:dyDescent="0.25">
      <c r="B9" s="263"/>
      <c r="C9" s="263"/>
      <c r="D9" s="263"/>
      <c r="E9" s="172" t="s">
        <v>288</v>
      </c>
      <c r="F9" s="168">
        <v>186</v>
      </c>
      <c r="G9" s="168">
        <v>2024</v>
      </c>
      <c r="H9" s="168">
        <v>4068</v>
      </c>
      <c r="I9" s="168">
        <v>2027</v>
      </c>
      <c r="J9" s="255" t="s">
        <v>290</v>
      </c>
      <c r="K9" s="256"/>
      <c r="L9" s="261" t="s">
        <v>282</v>
      </c>
    </row>
    <row r="10" spans="1:12" ht="63" customHeight="1" x14ac:dyDescent="0.25">
      <c r="B10" s="263"/>
      <c r="C10" s="263"/>
      <c r="D10" s="263"/>
      <c r="E10" s="172" t="s">
        <v>289</v>
      </c>
      <c r="F10" s="168">
        <v>186</v>
      </c>
      <c r="G10" s="168">
        <v>2024</v>
      </c>
      <c r="H10" s="168">
        <f>4068-182-3</f>
        <v>3883</v>
      </c>
      <c r="I10" s="168">
        <v>2027</v>
      </c>
      <c r="J10" s="255"/>
      <c r="K10" s="257"/>
      <c r="L10" s="262"/>
    </row>
    <row r="11" spans="1:12" ht="118.5" customHeight="1" x14ac:dyDescent="0.25">
      <c r="B11" s="263"/>
      <c r="C11" s="263"/>
      <c r="D11" s="263"/>
      <c r="E11" s="172" t="s">
        <v>322</v>
      </c>
      <c r="F11" s="168">
        <v>28</v>
      </c>
      <c r="G11" s="168">
        <v>2023</v>
      </c>
      <c r="H11" s="168">
        <v>58</v>
      </c>
      <c r="I11" s="168">
        <v>2027</v>
      </c>
      <c r="J11" s="183" t="s">
        <v>310</v>
      </c>
      <c r="K11" s="183" t="s">
        <v>311</v>
      </c>
      <c r="L11" s="169" t="s">
        <v>281</v>
      </c>
    </row>
  </sheetData>
  <mergeCells count="16">
    <mergeCell ref="B8:B11"/>
    <mergeCell ref="C8:C11"/>
    <mergeCell ref="D8:D11"/>
    <mergeCell ref="B5:B7"/>
    <mergeCell ref="C5:C7"/>
    <mergeCell ref="D5:D7"/>
    <mergeCell ref="E5:I5"/>
    <mergeCell ref="J5:J7"/>
    <mergeCell ref="J9:J10"/>
    <mergeCell ref="K9:K10"/>
    <mergeCell ref="L5:L7"/>
    <mergeCell ref="K5:K7"/>
    <mergeCell ref="E6:E7"/>
    <mergeCell ref="F6:G6"/>
    <mergeCell ref="H6:I6"/>
    <mergeCell ref="L9:L10"/>
  </mergeCells>
  <pageMargins left="0.25" right="0.24" top="0.2" bottom="0.2" header="0.3" footer="0.3"/>
  <pageSetup paperSize="9" scale="7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80"/>
  <sheetViews>
    <sheetView topLeftCell="B67" zoomScaleNormal="100" workbookViewId="0">
      <selection activeCell="G84" sqref="G84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20.140625" bestFit="1" customWidth="1"/>
    <col min="6" max="6" width="12.42578125" bestFit="1" customWidth="1"/>
    <col min="7" max="7" width="12.28515625" bestFit="1" customWidth="1"/>
    <col min="8" max="8" width="12.42578125" customWidth="1"/>
    <col min="9" max="9" width="17.7109375" customWidth="1"/>
  </cols>
  <sheetData>
    <row r="1" spans="1:10" x14ac:dyDescent="0.25">
      <c r="A1" s="5" t="s">
        <v>73</v>
      </c>
    </row>
    <row r="3" spans="1:10" ht="17.25" x14ac:dyDescent="0.25">
      <c r="A3" s="18" t="s">
        <v>154</v>
      </c>
      <c r="B3" s="23"/>
      <c r="C3" s="19"/>
      <c r="D3" s="19"/>
      <c r="E3" s="19"/>
      <c r="F3" s="20"/>
      <c r="G3" s="20"/>
      <c r="H3" s="20"/>
      <c r="I3" s="18"/>
    </row>
    <row r="5" spans="1:10" x14ac:dyDescent="0.25">
      <c r="B5" s="14" t="s">
        <v>15</v>
      </c>
      <c r="C5" s="14" t="s">
        <v>16</v>
      </c>
    </row>
    <row r="6" spans="1:10" ht="36.75" customHeight="1" x14ac:dyDescent="0.25">
      <c r="B6" s="90">
        <v>1103</v>
      </c>
      <c r="C6" s="89" t="s">
        <v>191</v>
      </c>
    </row>
    <row r="8" spans="1:10" ht="15.75" x14ac:dyDescent="0.25">
      <c r="A8" s="5" t="s">
        <v>155</v>
      </c>
      <c r="C8" s="21"/>
      <c r="D8" s="21"/>
      <c r="E8" s="21"/>
      <c r="F8" s="21"/>
      <c r="G8" s="21"/>
      <c r="H8" s="21"/>
      <c r="I8" s="21"/>
    </row>
    <row r="9" spans="1:10" x14ac:dyDescent="0.25">
      <c r="J9" s="1"/>
    </row>
    <row r="10" spans="1:10" x14ac:dyDescent="0.25">
      <c r="B10" s="24" t="s">
        <v>17</v>
      </c>
      <c r="C10" s="125">
        <v>1103</v>
      </c>
      <c r="D10" s="254" t="s">
        <v>68</v>
      </c>
      <c r="E10" s="254"/>
      <c r="F10" s="254"/>
      <c r="G10" s="254"/>
      <c r="H10" s="254"/>
      <c r="I10" s="254"/>
    </row>
    <row r="11" spans="1:10" x14ac:dyDescent="0.25">
      <c r="B11" s="24" t="s">
        <v>18</v>
      </c>
      <c r="C11" s="125">
        <v>11001</v>
      </c>
      <c r="D11" s="269" t="s">
        <v>253</v>
      </c>
      <c r="E11" s="269" t="s">
        <v>254</v>
      </c>
      <c r="F11" s="254" t="s">
        <v>19</v>
      </c>
      <c r="G11" s="254" t="s">
        <v>23</v>
      </c>
      <c r="H11" s="254" t="s">
        <v>258</v>
      </c>
      <c r="I11" s="264" t="s">
        <v>156</v>
      </c>
    </row>
    <row r="12" spans="1:10" ht="59.25" customHeight="1" x14ac:dyDescent="0.25">
      <c r="B12" s="24" t="s">
        <v>7</v>
      </c>
      <c r="C12" s="89" t="s">
        <v>192</v>
      </c>
      <c r="D12" s="270"/>
      <c r="E12" s="270"/>
      <c r="F12" s="254"/>
      <c r="G12" s="254"/>
      <c r="H12" s="254"/>
      <c r="I12" s="264"/>
    </row>
    <row r="13" spans="1:10" ht="76.5" customHeight="1" x14ac:dyDescent="0.25">
      <c r="B13" s="24" t="s">
        <v>20</v>
      </c>
      <c r="C13" s="89" t="s">
        <v>194</v>
      </c>
      <c r="D13" s="270"/>
      <c r="E13" s="270"/>
      <c r="F13" s="254"/>
      <c r="G13" s="254"/>
      <c r="H13" s="254"/>
      <c r="I13" s="264"/>
    </row>
    <row r="14" spans="1:10" ht="17.25" x14ac:dyDescent="0.25">
      <c r="B14" s="24" t="s">
        <v>157</v>
      </c>
      <c r="C14" s="89" t="s">
        <v>173</v>
      </c>
      <c r="D14" s="270"/>
      <c r="E14" s="270"/>
      <c r="F14" s="254"/>
      <c r="G14" s="254"/>
      <c r="H14" s="254"/>
      <c r="I14" s="264"/>
    </row>
    <row r="15" spans="1:10" x14ac:dyDescent="0.25">
      <c r="B15" s="36" t="s">
        <v>158</v>
      </c>
      <c r="C15" s="89" t="s">
        <v>195</v>
      </c>
      <c r="D15" s="271"/>
      <c r="E15" s="271"/>
      <c r="F15" s="258"/>
      <c r="G15" s="258"/>
      <c r="H15" s="258"/>
      <c r="I15" s="265"/>
    </row>
    <row r="16" spans="1:10" x14ac:dyDescent="0.25">
      <c r="B16" s="266" t="s">
        <v>21</v>
      </c>
      <c r="C16" s="267"/>
      <c r="D16" s="25"/>
      <c r="E16" s="25"/>
      <c r="F16" s="25"/>
      <c r="G16" s="25"/>
      <c r="H16" s="25"/>
      <c r="I16" s="26"/>
    </row>
    <row r="17" spans="1:16381" x14ac:dyDescent="0.25">
      <c r="B17" s="32" t="s">
        <v>159</v>
      </c>
      <c r="C17" s="33" t="s">
        <v>74</v>
      </c>
      <c r="D17" s="34"/>
      <c r="E17" s="34"/>
      <c r="F17" s="34"/>
      <c r="G17" s="34"/>
      <c r="H17" s="34"/>
      <c r="I17" s="35"/>
    </row>
    <row r="18" spans="1:16381" x14ac:dyDescent="0.25">
      <c r="B18" s="30"/>
      <c r="C18" s="89" t="s">
        <v>206</v>
      </c>
      <c r="D18" s="28"/>
      <c r="E18" s="29"/>
      <c r="F18" s="29"/>
      <c r="G18" s="29"/>
      <c r="H18" s="29"/>
      <c r="I18" s="29"/>
    </row>
    <row r="19" spans="1:16381" x14ac:dyDescent="0.25">
      <c r="B19" s="30"/>
      <c r="C19" s="31"/>
      <c r="D19" s="28"/>
      <c r="E19" s="29"/>
      <c r="F19" s="29"/>
      <c r="G19" s="29"/>
      <c r="H19" s="29"/>
      <c r="I19" s="29"/>
    </row>
    <row r="20" spans="1:16381" x14ac:dyDescent="0.25">
      <c r="B20" s="268" t="s">
        <v>22</v>
      </c>
      <c r="C20" s="268"/>
      <c r="D20" s="190">
        <v>687734</v>
      </c>
      <c r="E20" s="190">
        <v>1086532.3</v>
      </c>
      <c r="F20" s="190">
        <v>1107720.2</v>
      </c>
      <c r="G20" s="190">
        <v>1115393.8</v>
      </c>
      <c r="H20" s="191">
        <v>1117224.3999999999</v>
      </c>
      <c r="I20" s="89" t="s">
        <v>210</v>
      </c>
    </row>
    <row r="21" spans="1:16381" s="6" customFormat="1" ht="16.5" customHeigh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</row>
    <row r="22" spans="1:16381" x14ac:dyDescent="0.25">
      <c r="B22" s="24" t="s">
        <v>17</v>
      </c>
      <c r="C22" s="125">
        <v>1103</v>
      </c>
      <c r="D22" s="254" t="s">
        <v>68</v>
      </c>
      <c r="E22" s="254"/>
      <c r="F22" s="254"/>
      <c r="G22" s="254"/>
      <c r="H22" s="254"/>
      <c r="I22" s="254"/>
    </row>
    <row r="23" spans="1:16381" x14ac:dyDescent="0.25">
      <c r="B23" s="24" t="s">
        <v>18</v>
      </c>
      <c r="C23" s="125">
        <v>11002</v>
      </c>
      <c r="D23" s="272" t="s">
        <v>253</v>
      </c>
      <c r="E23" s="269" t="s">
        <v>254</v>
      </c>
      <c r="F23" s="254" t="s">
        <v>19</v>
      </c>
      <c r="G23" s="254" t="s">
        <v>23</v>
      </c>
      <c r="H23" s="254" t="s">
        <v>258</v>
      </c>
      <c r="I23" s="264" t="s">
        <v>156</v>
      </c>
    </row>
    <row r="24" spans="1:16381" x14ac:dyDescent="0.25">
      <c r="B24" s="24" t="s">
        <v>7</v>
      </c>
      <c r="C24" s="89" t="s">
        <v>196</v>
      </c>
      <c r="D24" s="273"/>
      <c r="E24" s="270"/>
      <c r="F24" s="254"/>
      <c r="G24" s="254"/>
      <c r="H24" s="254"/>
      <c r="I24" s="264"/>
    </row>
    <row r="25" spans="1:16381" ht="42" x14ac:dyDescent="0.25">
      <c r="B25" s="24" t="s">
        <v>20</v>
      </c>
      <c r="C25" s="89" t="s">
        <v>176</v>
      </c>
      <c r="D25" s="273"/>
      <c r="E25" s="270"/>
      <c r="F25" s="254"/>
      <c r="G25" s="254"/>
      <c r="H25" s="254"/>
      <c r="I25" s="264"/>
    </row>
    <row r="26" spans="1:16381" ht="17.25" x14ac:dyDescent="0.25">
      <c r="B26" s="24" t="s">
        <v>157</v>
      </c>
      <c r="C26" s="89" t="s">
        <v>173</v>
      </c>
      <c r="D26" s="273"/>
      <c r="E26" s="270"/>
      <c r="F26" s="254"/>
      <c r="G26" s="254"/>
      <c r="H26" s="254"/>
      <c r="I26" s="264"/>
    </row>
    <row r="27" spans="1:16381" x14ac:dyDescent="0.25">
      <c r="B27" s="36" t="s">
        <v>158</v>
      </c>
      <c r="C27" s="89" t="s">
        <v>197</v>
      </c>
      <c r="D27" s="274"/>
      <c r="E27" s="271"/>
      <c r="F27" s="258"/>
      <c r="G27" s="258"/>
      <c r="H27" s="258"/>
      <c r="I27" s="265"/>
    </row>
    <row r="28" spans="1:16381" x14ac:dyDescent="0.25">
      <c r="B28" s="266" t="s">
        <v>21</v>
      </c>
      <c r="C28" s="267"/>
      <c r="D28" s="25"/>
      <c r="E28" s="25"/>
      <c r="F28" s="25"/>
      <c r="G28" s="25"/>
      <c r="H28" s="25"/>
      <c r="I28" s="26"/>
    </row>
    <row r="29" spans="1:16381" x14ac:dyDescent="0.25">
      <c r="B29" s="32" t="s">
        <v>159</v>
      </c>
      <c r="C29" s="33" t="s">
        <v>74</v>
      </c>
      <c r="D29" s="34"/>
      <c r="E29" s="34"/>
      <c r="F29" s="34"/>
      <c r="G29" s="34"/>
      <c r="H29" s="34"/>
      <c r="I29" s="35"/>
    </row>
    <row r="30" spans="1:16381" x14ac:dyDescent="0.25">
      <c r="B30" s="89" t="s">
        <v>200</v>
      </c>
      <c r="C30" s="130" t="s">
        <v>201</v>
      </c>
      <c r="D30" s="164">
        <v>19</v>
      </c>
      <c r="E30" s="164" t="s">
        <v>272</v>
      </c>
      <c r="F30" s="164" t="s">
        <v>273</v>
      </c>
      <c r="G30" s="164" t="s">
        <v>274</v>
      </c>
      <c r="H30" s="164" t="s">
        <v>275</v>
      </c>
      <c r="I30" s="29"/>
    </row>
    <row r="31" spans="1:16381" x14ac:dyDescent="0.25">
      <c r="B31" s="268" t="s">
        <v>22</v>
      </c>
      <c r="C31" s="268"/>
      <c r="D31" s="190">
        <v>134880.95999999999</v>
      </c>
      <c r="E31" s="190">
        <v>292000</v>
      </c>
      <c r="F31" s="190">
        <v>268000</v>
      </c>
      <c r="G31" s="190">
        <v>121000</v>
      </c>
      <c r="H31" s="190">
        <v>97000</v>
      </c>
      <c r="I31" s="89" t="s">
        <v>210</v>
      </c>
    </row>
    <row r="33" spans="2:9" x14ac:dyDescent="0.25">
      <c r="B33" s="24" t="s">
        <v>17</v>
      </c>
      <c r="C33" s="22">
        <v>1103</v>
      </c>
      <c r="D33" s="254" t="s">
        <v>68</v>
      </c>
      <c r="E33" s="254"/>
      <c r="F33" s="254"/>
      <c r="G33" s="254"/>
      <c r="H33" s="254"/>
      <c r="I33" s="254"/>
    </row>
    <row r="34" spans="2:9" x14ac:dyDescent="0.25">
      <c r="B34" s="24" t="s">
        <v>18</v>
      </c>
      <c r="C34" s="173">
        <v>12002</v>
      </c>
      <c r="D34" s="269" t="s">
        <v>253</v>
      </c>
      <c r="E34" s="269" t="s">
        <v>254</v>
      </c>
      <c r="F34" s="254" t="s">
        <v>19</v>
      </c>
      <c r="G34" s="254" t="s">
        <v>23</v>
      </c>
      <c r="H34" s="254" t="s">
        <v>258</v>
      </c>
      <c r="I34" s="264" t="s">
        <v>156</v>
      </c>
    </row>
    <row r="35" spans="2:9" ht="31.5" x14ac:dyDescent="0.25">
      <c r="B35" s="24" t="s">
        <v>7</v>
      </c>
      <c r="C35" s="89" t="s">
        <v>284</v>
      </c>
      <c r="D35" s="270"/>
      <c r="E35" s="270"/>
      <c r="F35" s="254"/>
      <c r="G35" s="254"/>
      <c r="H35" s="254"/>
      <c r="I35" s="264"/>
    </row>
    <row r="36" spans="2:9" ht="42" x14ac:dyDescent="0.25">
      <c r="B36" s="24" t="s">
        <v>20</v>
      </c>
      <c r="C36" s="89" t="s">
        <v>285</v>
      </c>
      <c r="D36" s="270"/>
      <c r="E36" s="270"/>
      <c r="F36" s="254"/>
      <c r="G36" s="254"/>
      <c r="H36" s="254"/>
      <c r="I36" s="264"/>
    </row>
    <row r="37" spans="2:9" ht="21" x14ac:dyDescent="0.25">
      <c r="B37" s="24" t="s">
        <v>157</v>
      </c>
      <c r="C37" s="89" t="s">
        <v>291</v>
      </c>
      <c r="D37" s="270"/>
      <c r="E37" s="270"/>
      <c r="F37" s="254"/>
      <c r="G37" s="254"/>
      <c r="H37" s="254"/>
      <c r="I37" s="264"/>
    </row>
    <row r="38" spans="2:9" x14ac:dyDescent="0.25">
      <c r="B38" s="36" t="s">
        <v>158</v>
      </c>
      <c r="C38" s="174"/>
      <c r="D38" s="271"/>
      <c r="E38" s="271"/>
      <c r="F38" s="258"/>
      <c r="G38" s="258"/>
      <c r="H38" s="258"/>
      <c r="I38" s="265"/>
    </row>
    <row r="39" spans="2:9" x14ac:dyDescent="0.25">
      <c r="B39" s="266" t="s">
        <v>21</v>
      </c>
      <c r="C39" s="267"/>
      <c r="D39" s="25"/>
      <c r="E39" s="25"/>
      <c r="F39" s="25"/>
      <c r="G39" s="25"/>
      <c r="H39" s="25"/>
      <c r="I39" s="26"/>
    </row>
    <row r="40" spans="2:9" x14ac:dyDescent="0.25">
      <c r="B40" s="32" t="s">
        <v>159</v>
      </c>
      <c r="C40" s="33" t="s">
        <v>74</v>
      </c>
      <c r="D40" s="34"/>
      <c r="E40" s="34"/>
      <c r="F40" s="34"/>
      <c r="G40" s="34"/>
      <c r="H40" s="34"/>
      <c r="I40" s="35"/>
    </row>
    <row r="41" spans="2:9" x14ac:dyDescent="0.25">
      <c r="B41" s="30"/>
      <c r="C41" s="89" t="s">
        <v>292</v>
      </c>
      <c r="D41" s="28"/>
      <c r="E41" s="29">
        <v>186</v>
      </c>
      <c r="F41" s="29">
        <v>300</v>
      </c>
      <c r="G41" s="29">
        <v>603</v>
      </c>
      <c r="H41" s="29"/>
      <c r="I41" s="29"/>
    </row>
    <row r="42" spans="2:9" ht="21" x14ac:dyDescent="0.25">
      <c r="B42" s="30"/>
      <c r="C42" s="89" t="s">
        <v>293</v>
      </c>
      <c r="D42" s="28"/>
      <c r="E42" s="29">
        <v>186</v>
      </c>
      <c r="F42" s="29">
        <v>300</v>
      </c>
      <c r="G42" s="29">
        <v>603</v>
      </c>
      <c r="H42" s="29"/>
      <c r="I42" s="29"/>
    </row>
    <row r="43" spans="2:9" x14ac:dyDescent="0.25">
      <c r="B43" s="268" t="s">
        <v>22</v>
      </c>
      <c r="C43" s="268"/>
      <c r="D43" s="190"/>
      <c r="E43" s="190">
        <v>1400000</v>
      </c>
      <c r="F43" s="190">
        <v>2500000</v>
      </c>
      <c r="G43" s="190">
        <v>2100000</v>
      </c>
      <c r="H43" s="190"/>
      <c r="I43" s="27"/>
    </row>
    <row r="44" spans="2:9" s="91" customFormat="1" x14ac:dyDescent="0.25"/>
    <row r="45" spans="2:9" s="91" customFormat="1" x14ac:dyDescent="0.25">
      <c r="B45" s="136" t="s">
        <v>17</v>
      </c>
      <c r="C45" s="137">
        <v>1103</v>
      </c>
      <c r="D45" s="277" t="s">
        <v>68</v>
      </c>
      <c r="E45" s="277"/>
      <c r="F45" s="277"/>
      <c r="G45" s="277"/>
      <c r="H45" s="277"/>
      <c r="I45" s="277"/>
    </row>
    <row r="46" spans="2:9" s="91" customFormat="1" x14ac:dyDescent="0.25">
      <c r="B46" s="136" t="s">
        <v>18</v>
      </c>
      <c r="C46" s="137">
        <v>21001</v>
      </c>
      <c r="D46" s="272" t="s">
        <v>253</v>
      </c>
      <c r="E46" s="272" t="s">
        <v>254</v>
      </c>
      <c r="F46" s="277" t="s">
        <v>19</v>
      </c>
      <c r="G46" s="277" t="s">
        <v>23</v>
      </c>
      <c r="H46" s="277" t="s">
        <v>258</v>
      </c>
      <c r="I46" s="275" t="s">
        <v>211</v>
      </c>
    </row>
    <row r="47" spans="2:9" s="91" customFormat="1" ht="70.5" customHeight="1" x14ac:dyDescent="0.25">
      <c r="B47" s="136" t="s">
        <v>7</v>
      </c>
      <c r="C47" s="130" t="s">
        <v>182</v>
      </c>
      <c r="D47" s="273"/>
      <c r="E47" s="273"/>
      <c r="F47" s="277"/>
      <c r="G47" s="277"/>
      <c r="H47" s="277"/>
      <c r="I47" s="275"/>
    </row>
    <row r="48" spans="2:9" s="91" customFormat="1" ht="70.5" customHeight="1" x14ac:dyDescent="0.25">
      <c r="B48" s="136" t="s">
        <v>20</v>
      </c>
      <c r="C48" s="130" t="s">
        <v>183</v>
      </c>
      <c r="D48" s="273"/>
      <c r="E48" s="273"/>
      <c r="F48" s="277"/>
      <c r="G48" s="277"/>
      <c r="H48" s="277"/>
      <c r="I48" s="275"/>
    </row>
    <row r="49" spans="2:13" s="91" customFormat="1" ht="24" customHeight="1" x14ac:dyDescent="0.25">
      <c r="B49" s="136" t="s">
        <v>232</v>
      </c>
      <c r="C49" s="130" t="s">
        <v>184</v>
      </c>
      <c r="D49" s="273"/>
      <c r="E49" s="273"/>
      <c r="F49" s="277"/>
      <c r="G49" s="277"/>
      <c r="H49" s="277"/>
      <c r="I49" s="275"/>
    </row>
    <row r="50" spans="2:13" s="91" customFormat="1" ht="22.5" customHeight="1" x14ac:dyDescent="0.25">
      <c r="B50" s="138" t="s">
        <v>233</v>
      </c>
      <c r="C50" s="130" t="s">
        <v>195</v>
      </c>
      <c r="D50" s="274"/>
      <c r="E50" s="274"/>
      <c r="F50" s="278"/>
      <c r="G50" s="278"/>
      <c r="H50" s="278"/>
      <c r="I50" s="276"/>
    </row>
    <row r="51" spans="2:13" s="91" customFormat="1" x14ac:dyDescent="0.25">
      <c r="B51" s="280" t="s">
        <v>21</v>
      </c>
      <c r="C51" s="281"/>
      <c r="D51" s="139"/>
      <c r="E51" s="139"/>
      <c r="F51" s="139"/>
      <c r="G51" s="139"/>
      <c r="H51" s="139"/>
      <c r="I51" s="140"/>
    </row>
    <row r="52" spans="2:13" s="91" customFormat="1" x14ac:dyDescent="0.25">
      <c r="B52" s="141" t="s">
        <v>234</v>
      </c>
      <c r="C52" s="142" t="s">
        <v>74</v>
      </c>
      <c r="D52" s="143"/>
      <c r="E52" s="143"/>
      <c r="F52" s="143"/>
      <c r="G52" s="143"/>
      <c r="H52" s="143"/>
      <c r="I52" s="144"/>
    </row>
    <row r="53" spans="2:13" s="91" customFormat="1" ht="44.25" customHeight="1" x14ac:dyDescent="0.25">
      <c r="B53" s="130" t="s">
        <v>200</v>
      </c>
      <c r="C53" s="130" t="s">
        <v>307</v>
      </c>
      <c r="D53" s="145"/>
      <c r="E53" s="29">
        <v>15</v>
      </c>
      <c r="F53" s="29">
        <v>15</v>
      </c>
      <c r="G53" s="29">
        <v>15</v>
      </c>
      <c r="H53" s="29">
        <v>15</v>
      </c>
      <c r="I53" s="145"/>
      <c r="L53" s="131"/>
      <c r="M53" s="131"/>
    </row>
    <row r="54" spans="2:13" s="91" customFormat="1" x14ac:dyDescent="0.25">
      <c r="B54" s="282" t="s">
        <v>22</v>
      </c>
      <c r="C54" s="282"/>
      <c r="D54" s="190"/>
      <c r="E54" s="190">
        <v>1941320</v>
      </c>
      <c r="F54" s="190">
        <v>2500000</v>
      </c>
      <c r="G54" s="190">
        <v>2500000</v>
      </c>
      <c r="H54" s="190">
        <v>2500000</v>
      </c>
      <c r="I54" s="146" t="s">
        <v>227</v>
      </c>
      <c r="L54" s="279"/>
      <c r="M54" s="279"/>
    </row>
    <row r="55" spans="2:13" s="94" customFormat="1" x14ac:dyDescent="0.25">
      <c r="B55" s="95"/>
      <c r="C55" s="95"/>
      <c r="D55" s="96"/>
      <c r="E55" s="96"/>
      <c r="F55" s="96"/>
      <c r="G55" s="96"/>
      <c r="H55" s="96"/>
      <c r="I55" s="97"/>
    </row>
    <row r="57" spans="2:13" x14ac:dyDescent="0.25">
      <c r="B57" s="24" t="s">
        <v>17</v>
      </c>
      <c r="C57" s="22">
        <v>1103</v>
      </c>
      <c r="D57" s="254" t="s">
        <v>68</v>
      </c>
      <c r="E57" s="254"/>
      <c r="F57" s="254"/>
      <c r="G57" s="254"/>
      <c r="H57" s="254"/>
      <c r="I57" s="254"/>
    </row>
    <row r="58" spans="2:13" x14ac:dyDescent="0.25">
      <c r="B58" s="24" t="s">
        <v>18</v>
      </c>
      <c r="C58" s="22">
        <v>21003</v>
      </c>
      <c r="D58" s="269" t="s">
        <v>253</v>
      </c>
      <c r="E58" s="269" t="s">
        <v>254</v>
      </c>
      <c r="F58" s="254" t="s">
        <v>19</v>
      </c>
      <c r="G58" s="254" t="s">
        <v>23</v>
      </c>
      <c r="H58" s="254" t="s">
        <v>258</v>
      </c>
      <c r="I58" s="264" t="s">
        <v>156</v>
      </c>
    </row>
    <row r="59" spans="2:13" ht="70.5" customHeight="1" x14ac:dyDescent="0.25">
      <c r="B59" s="24" t="s">
        <v>7</v>
      </c>
      <c r="C59" s="89" t="s">
        <v>187</v>
      </c>
      <c r="D59" s="270"/>
      <c r="E59" s="270"/>
      <c r="F59" s="254"/>
      <c r="G59" s="254"/>
      <c r="H59" s="254"/>
      <c r="I59" s="264"/>
    </row>
    <row r="60" spans="2:13" ht="70.5" customHeight="1" x14ac:dyDescent="0.25">
      <c r="B60" s="24" t="s">
        <v>20</v>
      </c>
      <c r="C60" s="89" t="s">
        <v>188</v>
      </c>
      <c r="D60" s="270"/>
      <c r="E60" s="270"/>
      <c r="F60" s="254"/>
      <c r="G60" s="254"/>
      <c r="H60" s="254"/>
      <c r="I60" s="264"/>
    </row>
    <row r="61" spans="2:13" ht="24" customHeight="1" x14ac:dyDescent="0.25">
      <c r="B61" s="24" t="s">
        <v>157</v>
      </c>
      <c r="C61" s="89" t="s">
        <v>189</v>
      </c>
      <c r="D61" s="270"/>
      <c r="E61" s="270"/>
      <c r="F61" s="254"/>
      <c r="G61" s="254"/>
      <c r="H61" s="254"/>
      <c r="I61" s="264"/>
    </row>
    <row r="62" spans="2:13" ht="22.5" customHeight="1" x14ac:dyDescent="0.25">
      <c r="B62" s="36" t="s">
        <v>158</v>
      </c>
      <c r="C62" s="89" t="s">
        <v>197</v>
      </c>
      <c r="D62" s="271"/>
      <c r="E62" s="271"/>
      <c r="F62" s="258"/>
      <c r="G62" s="258"/>
      <c r="H62" s="258"/>
      <c r="I62" s="265"/>
    </row>
    <row r="63" spans="2:13" x14ac:dyDescent="0.25">
      <c r="B63" s="266" t="s">
        <v>21</v>
      </c>
      <c r="C63" s="267"/>
      <c r="D63" s="25"/>
      <c r="E63" s="25"/>
      <c r="F63" s="25"/>
      <c r="G63" s="25"/>
      <c r="H63" s="25"/>
      <c r="I63" s="26"/>
    </row>
    <row r="64" spans="2:13" x14ac:dyDescent="0.25">
      <c r="B64" s="32" t="s">
        <v>159</v>
      </c>
      <c r="C64" s="33" t="s">
        <v>74</v>
      </c>
      <c r="D64" s="34"/>
      <c r="E64" s="34"/>
      <c r="F64" s="34"/>
      <c r="G64" s="34"/>
      <c r="H64" s="34"/>
      <c r="I64" s="35"/>
    </row>
    <row r="65" spans="2:9" ht="24" customHeight="1" x14ac:dyDescent="0.25">
      <c r="B65" s="130" t="s">
        <v>200</v>
      </c>
      <c r="C65" s="185" t="s">
        <v>312</v>
      </c>
      <c r="D65" s="29">
        <v>28</v>
      </c>
      <c r="E65" s="29">
        <v>25</v>
      </c>
      <c r="F65" s="29"/>
      <c r="G65" s="29"/>
      <c r="H65" s="29"/>
      <c r="I65" s="29"/>
    </row>
    <row r="66" spans="2:9" ht="37.5" customHeight="1" x14ac:dyDescent="0.25">
      <c r="B66" s="130" t="s">
        <v>200</v>
      </c>
      <c r="C66" s="185" t="s">
        <v>313</v>
      </c>
      <c r="D66" s="29"/>
      <c r="E66" s="29"/>
      <c r="F66" s="29">
        <v>30</v>
      </c>
      <c r="G66" s="29"/>
      <c r="H66" s="29"/>
      <c r="I66" s="146" t="s">
        <v>210</v>
      </c>
    </row>
    <row r="67" spans="2:9" ht="73.5" customHeight="1" x14ac:dyDescent="0.25">
      <c r="B67" s="130" t="s">
        <v>200</v>
      </c>
      <c r="C67" s="185" t="s">
        <v>314</v>
      </c>
      <c r="D67" s="29"/>
      <c r="E67" s="29"/>
      <c r="F67" s="29">
        <v>28</v>
      </c>
      <c r="G67" s="29">
        <v>58</v>
      </c>
      <c r="H67" s="29">
        <v>30</v>
      </c>
      <c r="I67" s="146" t="s">
        <v>316</v>
      </c>
    </row>
    <row r="68" spans="2:9" ht="30" customHeight="1" x14ac:dyDescent="0.25">
      <c r="B68" s="268" t="s">
        <v>22</v>
      </c>
      <c r="C68" s="268"/>
      <c r="D68" s="190">
        <v>146410</v>
      </c>
      <c r="E68" s="190">
        <v>75000</v>
      </c>
      <c r="F68" s="190">
        <v>1546640</v>
      </c>
      <c r="G68" s="190">
        <v>1735000</v>
      </c>
      <c r="H68" s="190">
        <v>545000</v>
      </c>
      <c r="I68" s="27" t="s">
        <v>315</v>
      </c>
    </row>
    <row r="70" spans="2:9" x14ac:dyDescent="0.25">
      <c r="B70" s="24" t="s">
        <v>17</v>
      </c>
      <c r="C70" s="22">
        <v>1103</v>
      </c>
      <c r="D70" s="254" t="s">
        <v>68</v>
      </c>
      <c r="E70" s="254"/>
      <c r="F70" s="254"/>
      <c r="G70" s="254"/>
      <c r="H70" s="254"/>
      <c r="I70" s="254"/>
    </row>
    <row r="71" spans="2:9" x14ac:dyDescent="0.25">
      <c r="B71" s="24" t="s">
        <v>18</v>
      </c>
      <c r="C71" s="22">
        <v>31001</v>
      </c>
      <c r="D71" s="269" t="s">
        <v>253</v>
      </c>
      <c r="E71" s="269" t="s">
        <v>254</v>
      </c>
      <c r="F71" s="254" t="s">
        <v>19</v>
      </c>
      <c r="G71" s="254" t="s">
        <v>23</v>
      </c>
      <c r="H71" s="254" t="s">
        <v>258</v>
      </c>
      <c r="I71" s="264" t="s">
        <v>156</v>
      </c>
    </row>
    <row r="72" spans="2:9" ht="37.5" customHeight="1" x14ac:dyDescent="0.25">
      <c r="B72" s="24" t="s">
        <v>7</v>
      </c>
      <c r="C72" s="89" t="s">
        <v>178</v>
      </c>
      <c r="D72" s="270"/>
      <c r="E72" s="270"/>
      <c r="F72" s="254"/>
      <c r="G72" s="254"/>
      <c r="H72" s="254"/>
      <c r="I72" s="264"/>
    </row>
    <row r="73" spans="2:9" ht="37.5" customHeight="1" x14ac:dyDescent="0.25">
      <c r="B73" s="24" t="s">
        <v>20</v>
      </c>
      <c r="C73" s="89" t="s">
        <v>198</v>
      </c>
      <c r="D73" s="270"/>
      <c r="E73" s="270"/>
      <c r="F73" s="254"/>
      <c r="G73" s="254"/>
      <c r="H73" s="254"/>
      <c r="I73" s="264"/>
    </row>
    <row r="74" spans="2:9" ht="37.5" customHeight="1" x14ac:dyDescent="0.25">
      <c r="B74" s="24" t="s">
        <v>157</v>
      </c>
      <c r="C74" s="89" t="s">
        <v>199</v>
      </c>
      <c r="D74" s="270"/>
      <c r="E74" s="270"/>
      <c r="F74" s="254"/>
      <c r="G74" s="254"/>
      <c r="H74" s="254"/>
      <c r="I74" s="264"/>
    </row>
    <row r="75" spans="2:9" ht="37.5" customHeight="1" x14ac:dyDescent="0.25">
      <c r="B75" s="36" t="s">
        <v>158</v>
      </c>
      <c r="C75" s="89" t="s">
        <v>197</v>
      </c>
      <c r="D75" s="271"/>
      <c r="E75" s="271"/>
      <c r="F75" s="258"/>
      <c r="G75" s="258"/>
      <c r="H75" s="258"/>
      <c r="I75" s="265"/>
    </row>
    <row r="76" spans="2:9" x14ac:dyDescent="0.25">
      <c r="B76" s="266" t="s">
        <v>21</v>
      </c>
      <c r="C76" s="267"/>
      <c r="D76" s="25"/>
      <c r="E76" s="25"/>
      <c r="F76" s="25"/>
      <c r="G76" s="25"/>
      <c r="H76" s="25"/>
      <c r="I76" s="26"/>
    </row>
    <row r="77" spans="2:9" x14ac:dyDescent="0.25">
      <c r="B77" s="32" t="s">
        <v>159</v>
      </c>
      <c r="C77" s="33" t="s">
        <v>74</v>
      </c>
      <c r="D77" s="34"/>
      <c r="E77" s="34"/>
      <c r="F77" s="34"/>
      <c r="G77" s="34"/>
      <c r="H77" s="34"/>
      <c r="I77" s="35"/>
    </row>
    <row r="78" spans="2:9" x14ac:dyDescent="0.25">
      <c r="B78" s="30"/>
      <c r="C78" s="89" t="s">
        <v>206</v>
      </c>
      <c r="D78" s="28"/>
      <c r="E78" s="29"/>
      <c r="F78" s="29"/>
      <c r="G78" s="29"/>
      <c r="H78" s="29"/>
      <c r="I78" s="29"/>
    </row>
    <row r="79" spans="2:9" x14ac:dyDescent="0.25">
      <c r="B79" s="30"/>
      <c r="C79" s="30"/>
      <c r="D79" s="28"/>
      <c r="E79" s="29"/>
      <c r="F79" s="29"/>
      <c r="G79" s="29"/>
      <c r="H79" s="29"/>
      <c r="I79" s="29"/>
    </row>
    <row r="80" spans="2:9" x14ac:dyDescent="0.25">
      <c r="B80" s="268" t="s">
        <v>22</v>
      </c>
      <c r="C80" s="268"/>
      <c r="D80" s="190">
        <v>8840.9</v>
      </c>
      <c r="E80" s="190">
        <v>29844</v>
      </c>
      <c r="F80" s="190">
        <v>30309.599999999999</v>
      </c>
      <c r="G80" s="190">
        <v>33340.6</v>
      </c>
      <c r="H80" s="190">
        <v>36674.6</v>
      </c>
      <c r="I80" s="89" t="s">
        <v>210</v>
      </c>
    </row>
  </sheetData>
  <mergeCells count="55">
    <mergeCell ref="L54:M54"/>
    <mergeCell ref="B51:C51"/>
    <mergeCell ref="B54:C54"/>
    <mergeCell ref="D70:I70"/>
    <mergeCell ref="D71:D75"/>
    <mergeCell ref="E71:E75"/>
    <mergeCell ref="F71:F75"/>
    <mergeCell ref="G71:G75"/>
    <mergeCell ref="H71:H75"/>
    <mergeCell ref="I71:I75"/>
    <mergeCell ref="H46:H50"/>
    <mergeCell ref="D45:I45"/>
    <mergeCell ref="B76:C76"/>
    <mergeCell ref="B80:C80"/>
    <mergeCell ref="B63:C63"/>
    <mergeCell ref="B68:C68"/>
    <mergeCell ref="D57:I57"/>
    <mergeCell ref="D58:D62"/>
    <mergeCell ref="E58:E62"/>
    <mergeCell ref="F58:F62"/>
    <mergeCell ref="G58:G62"/>
    <mergeCell ref="H58:H62"/>
    <mergeCell ref="I58:I62"/>
    <mergeCell ref="D22:I22"/>
    <mergeCell ref="D23:D27"/>
    <mergeCell ref="E23:E27"/>
    <mergeCell ref="F23:F27"/>
    <mergeCell ref="I46:I50"/>
    <mergeCell ref="D33:I33"/>
    <mergeCell ref="D34:D38"/>
    <mergeCell ref="E34:E38"/>
    <mergeCell ref="F34:F38"/>
    <mergeCell ref="G34:G38"/>
    <mergeCell ref="H34:H38"/>
    <mergeCell ref="I34:I38"/>
    <mergeCell ref="D46:D50"/>
    <mergeCell ref="E46:E50"/>
    <mergeCell ref="F46:F50"/>
    <mergeCell ref="G46:G50"/>
    <mergeCell ref="B20:C20"/>
    <mergeCell ref="B16:C16"/>
    <mergeCell ref="D10:I10"/>
    <mergeCell ref="D11:D15"/>
    <mergeCell ref="E11:E15"/>
    <mergeCell ref="F11:F15"/>
    <mergeCell ref="G11:G15"/>
    <mergeCell ref="H11:H15"/>
    <mergeCell ref="I11:I15"/>
    <mergeCell ref="G23:G27"/>
    <mergeCell ref="H23:H27"/>
    <mergeCell ref="I23:I27"/>
    <mergeCell ref="B39:C39"/>
    <mergeCell ref="B43:C43"/>
    <mergeCell ref="B28:C28"/>
    <mergeCell ref="B31:C31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opLeftCell="A54" zoomScale="115" zoomScaleNormal="115" workbookViewId="0">
      <selection activeCell="K70" sqref="K70"/>
    </sheetView>
  </sheetViews>
  <sheetFormatPr defaultRowHeight="15" x14ac:dyDescent="0.25"/>
  <cols>
    <col min="1" max="1" width="6" customWidth="1"/>
    <col min="2" max="4" width="14.140625" customWidth="1"/>
    <col min="5" max="5" width="12.28515625" customWidth="1"/>
    <col min="6" max="6" width="11.14062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</cols>
  <sheetData>
    <row r="1" spans="1:12" x14ac:dyDescent="0.25">
      <c r="A1" s="5" t="s">
        <v>75</v>
      </c>
    </row>
    <row r="3" spans="1:12" ht="29.25" customHeight="1" x14ac:dyDescent="0.25">
      <c r="B3" s="285" t="s">
        <v>160</v>
      </c>
      <c r="C3" s="285"/>
      <c r="D3" s="285"/>
      <c r="E3" s="285" t="s">
        <v>24</v>
      </c>
      <c r="F3" s="285"/>
      <c r="G3" s="283" t="s">
        <v>242</v>
      </c>
      <c r="H3" s="283" t="s">
        <v>243</v>
      </c>
      <c r="I3" s="283" t="s">
        <v>244</v>
      </c>
      <c r="J3" s="283" t="s">
        <v>245</v>
      </c>
      <c r="K3" s="283" t="s">
        <v>246</v>
      </c>
      <c r="L3" s="283" t="s">
        <v>247</v>
      </c>
    </row>
    <row r="4" spans="1:12" ht="126" customHeight="1" x14ac:dyDescent="0.25">
      <c r="B4" s="151" t="s">
        <v>25</v>
      </c>
      <c r="C4" s="151" t="s">
        <v>26</v>
      </c>
      <c r="D4" s="151" t="s">
        <v>27</v>
      </c>
      <c r="E4" s="50" t="s">
        <v>3</v>
      </c>
      <c r="F4" s="50" t="s">
        <v>47</v>
      </c>
      <c r="G4" s="284"/>
      <c r="H4" s="284"/>
      <c r="I4" s="284"/>
      <c r="J4" s="284"/>
      <c r="K4" s="284"/>
      <c r="L4" s="284"/>
    </row>
    <row r="5" spans="1:12" ht="76.5" customHeight="1" x14ac:dyDescent="0.25">
      <c r="B5" s="48"/>
      <c r="C5" s="48"/>
      <c r="D5" s="48"/>
      <c r="E5" s="50"/>
      <c r="F5" s="50"/>
      <c r="G5" s="151" t="s">
        <v>38</v>
      </c>
      <c r="H5" s="193">
        <f>+H6+H35+H42+H49+H56+H64</f>
        <v>977865.9</v>
      </c>
      <c r="I5" s="193">
        <f>+I6+I35+I42+I49+I56+I64</f>
        <v>4824696.3</v>
      </c>
      <c r="J5" s="193">
        <f>+J6+J35+J42+J49+J56+J64</f>
        <v>7952669.7691903999</v>
      </c>
      <c r="K5" s="193">
        <f>+K6+K35+K42+K49+K56+K64</f>
        <v>7604734.3700000001</v>
      </c>
      <c r="L5" s="193">
        <f>+L6+L35+L42+L49+L56+L64</f>
        <v>4295899.03</v>
      </c>
    </row>
    <row r="6" spans="1:12" s="192" customFormat="1" ht="48" customHeight="1" x14ac:dyDescent="0.25">
      <c r="B6" s="165"/>
      <c r="C6" s="165"/>
      <c r="D6" s="165"/>
      <c r="E6" s="166">
        <v>1103</v>
      </c>
      <c r="F6" s="166"/>
      <c r="G6" s="178" t="s">
        <v>279</v>
      </c>
      <c r="H6" s="194">
        <f>+H8</f>
        <v>687733.95000000007</v>
      </c>
      <c r="I6" s="194">
        <f t="shared" ref="I6:L6" si="0">+I8</f>
        <v>1086532.2999999998</v>
      </c>
      <c r="J6" s="194">
        <f t="shared" si="0"/>
        <v>1107720.1691904</v>
      </c>
      <c r="K6" s="194">
        <f t="shared" si="0"/>
        <v>1115393.81</v>
      </c>
      <c r="L6" s="194">
        <f t="shared" si="0"/>
        <v>1117224.4099999999</v>
      </c>
    </row>
    <row r="7" spans="1:12" ht="34.5" customHeight="1" x14ac:dyDescent="0.25">
      <c r="B7" s="38"/>
      <c r="C7" s="38"/>
      <c r="D7" s="38"/>
      <c r="E7" s="37"/>
      <c r="F7" s="37"/>
      <c r="G7" s="57" t="s">
        <v>248</v>
      </c>
      <c r="H7" s="195"/>
      <c r="I7" s="195"/>
      <c r="J7" s="195"/>
      <c r="K7" s="195"/>
      <c r="L7" s="195"/>
    </row>
    <row r="8" spans="1:12" ht="76.5" x14ac:dyDescent="0.25">
      <c r="B8" s="175" t="s">
        <v>202</v>
      </c>
      <c r="C8" s="175" t="s">
        <v>202</v>
      </c>
      <c r="D8" s="175" t="s">
        <v>203</v>
      </c>
      <c r="E8" s="37"/>
      <c r="F8" s="177">
        <v>11001</v>
      </c>
      <c r="G8" s="178" t="s">
        <v>325</v>
      </c>
      <c r="H8" s="195">
        <f>SUM(H12:H34)</f>
        <v>687733.95000000007</v>
      </c>
      <c r="I8" s="195">
        <f>SUM(I12:I34)</f>
        <v>1086532.2999999998</v>
      </c>
      <c r="J8" s="195">
        <f>SUM(J12:J34)</f>
        <v>1107720.1691904</v>
      </c>
      <c r="K8" s="195">
        <f>SUM(K12:K34)</f>
        <v>1115393.81</v>
      </c>
      <c r="L8" s="195">
        <f t="shared" ref="L8" si="1">SUM(L12:L34)</f>
        <v>1117224.4099999999</v>
      </c>
    </row>
    <row r="9" spans="1:12" ht="30" customHeight="1" x14ac:dyDescent="0.25">
      <c r="B9" s="38"/>
      <c r="C9" s="38"/>
      <c r="D9" s="38"/>
      <c r="E9" s="37"/>
      <c r="F9" s="37"/>
      <c r="G9" s="57" t="s">
        <v>249</v>
      </c>
      <c r="H9" s="195"/>
      <c r="I9" s="195"/>
      <c r="J9" s="195"/>
      <c r="K9" s="195"/>
      <c r="L9" s="195"/>
    </row>
    <row r="10" spans="1:12" ht="39" customHeight="1" x14ac:dyDescent="0.25">
      <c r="B10" s="38"/>
      <c r="C10" s="38"/>
      <c r="D10" s="38"/>
      <c r="E10" s="37"/>
      <c r="F10" s="37"/>
      <c r="G10" s="58" t="s">
        <v>277</v>
      </c>
      <c r="H10" s="195"/>
      <c r="I10" s="195"/>
      <c r="J10" s="195"/>
      <c r="K10" s="195"/>
      <c r="L10" s="195"/>
    </row>
    <row r="11" spans="1:12" ht="38.25" x14ac:dyDescent="0.25">
      <c r="B11" s="38"/>
      <c r="C11" s="38"/>
      <c r="D11" s="38"/>
      <c r="E11" s="37"/>
      <c r="F11" s="37"/>
      <c r="G11" s="57" t="s">
        <v>250</v>
      </c>
      <c r="H11" s="195"/>
      <c r="I11" s="195"/>
      <c r="J11" s="195"/>
      <c r="K11" s="195"/>
      <c r="L11" s="195"/>
    </row>
    <row r="12" spans="1:12" ht="25.5" x14ac:dyDescent="0.25">
      <c r="B12" s="38"/>
      <c r="C12" s="38"/>
      <c r="D12" s="38"/>
      <c r="E12" s="37"/>
      <c r="F12" s="37"/>
      <c r="G12" s="57" t="s">
        <v>326</v>
      </c>
      <c r="H12" s="195">
        <v>508376.15500000003</v>
      </c>
      <c r="I12" s="195">
        <v>875393.3</v>
      </c>
      <c r="J12" s="195">
        <v>899204.06</v>
      </c>
      <c r="K12" s="195">
        <v>905819.27</v>
      </c>
      <c r="L12" s="195">
        <v>907397.37</v>
      </c>
    </row>
    <row r="13" spans="1:12" ht="25.5" x14ac:dyDescent="0.25">
      <c r="B13" s="38"/>
      <c r="C13" s="38"/>
      <c r="D13" s="38"/>
      <c r="E13" s="37"/>
      <c r="F13" s="37"/>
      <c r="G13" s="57" t="s">
        <v>327</v>
      </c>
      <c r="H13" s="195">
        <v>98588.6</v>
      </c>
      <c r="I13" s="195">
        <v>96077.7</v>
      </c>
      <c r="J13" s="195">
        <v>80928.365169600002</v>
      </c>
      <c r="K13" s="195">
        <v>81523.73</v>
      </c>
      <c r="L13" s="195">
        <v>81665.759999999995</v>
      </c>
    </row>
    <row r="14" spans="1:12" ht="25.5" x14ac:dyDescent="0.25">
      <c r="B14" s="38"/>
      <c r="C14" s="38"/>
      <c r="D14" s="38"/>
      <c r="E14" s="37"/>
      <c r="F14" s="37"/>
      <c r="G14" s="57" t="s">
        <v>328</v>
      </c>
      <c r="H14" s="195">
        <v>31058.3</v>
      </c>
      <c r="I14" s="195">
        <v>58066.3</v>
      </c>
      <c r="J14" s="195">
        <v>62944.284020800005</v>
      </c>
      <c r="K14" s="195">
        <v>63407.35</v>
      </c>
      <c r="L14" s="195">
        <v>63517.82</v>
      </c>
    </row>
    <row r="15" spans="1:12" x14ac:dyDescent="0.25">
      <c r="B15" s="38"/>
      <c r="C15" s="38"/>
      <c r="D15" s="38"/>
      <c r="E15" s="37"/>
      <c r="F15" s="37"/>
      <c r="G15" s="57" t="s">
        <v>329</v>
      </c>
      <c r="H15" s="195">
        <v>7849.6949999999997</v>
      </c>
      <c r="I15" s="195">
        <v>10283.200000000001</v>
      </c>
      <c r="J15" s="195">
        <v>10892.2</v>
      </c>
      <c r="K15" s="195">
        <v>10892.2</v>
      </c>
      <c r="L15" s="195">
        <v>10892.2</v>
      </c>
    </row>
    <row r="16" spans="1:12" x14ac:dyDescent="0.25">
      <c r="B16" s="38"/>
      <c r="C16" s="38"/>
      <c r="D16" s="38"/>
      <c r="E16" s="37"/>
      <c r="F16" s="37"/>
      <c r="G16" s="57" t="s">
        <v>330</v>
      </c>
      <c r="H16" s="195">
        <v>2786.46</v>
      </c>
      <c r="I16" s="195">
        <v>5103.7</v>
      </c>
      <c r="J16" s="195">
        <v>7344.2</v>
      </c>
      <c r="K16" s="195">
        <v>7344.2</v>
      </c>
      <c r="L16" s="195">
        <v>7344.2</v>
      </c>
    </row>
    <row r="17" spans="2:12" x14ac:dyDescent="0.25">
      <c r="B17" s="38"/>
      <c r="C17" s="38"/>
      <c r="D17" s="38"/>
      <c r="E17" s="37"/>
      <c r="F17" s="37"/>
      <c r="G17" s="57" t="s">
        <v>331</v>
      </c>
      <c r="H17" s="195">
        <v>286</v>
      </c>
      <c r="I17" s="195">
        <v>300</v>
      </c>
      <c r="J17" s="195">
        <v>300</v>
      </c>
      <c r="K17" s="195">
        <v>300</v>
      </c>
      <c r="L17" s="195">
        <v>300</v>
      </c>
    </row>
    <row r="18" spans="2:12" x14ac:dyDescent="0.25">
      <c r="B18" s="38"/>
      <c r="C18" s="38"/>
      <c r="D18" s="38"/>
      <c r="E18" s="37"/>
      <c r="F18" s="37"/>
      <c r="G18" s="57" t="s">
        <v>332</v>
      </c>
      <c r="H18" s="195">
        <v>3499</v>
      </c>
      <c r="I18" s="195">
        <v>3897.4</v>
      </c>
      <c r="J18" s="195">
        <v>5036.6000000000004</v>
      </c>
      <c r="K18" s="195">
        <v>5036.6000000000004</v>
      </c>
      <c r="L18" s="195">
        <v>5036.6000000000004</v>
      </c>
    </row>
    <row r="19" spans="2:12" x14ac:dyDescent="0.25">
      <c r="B19" s="38"/>
      <c r="C19" s="38"/>
      <c r="D19" s="38"/>
      <c r="E19" s="37"/>
      <c r="F19" s="37"/>
      <c r="G19" s="57" t="s">
        <v>333</v>
      </c>
      <c r="H19" s="195">
        <v>2151.4059999999999</v>
      </c>
      <c r="I19" s="195">
        <v>2400</v>
      </c>
      <c r="J19" s="195">
        <v>4000</v>
      </c>
      <c r="K19" s="195">
        <v>4000</v>
      </c>
      <c r="L19" s="195">
        <v>4000</v>
      </c>
    </row>
    <row r="20" spans="2:12" x14ac:dyDescent="0.25">
      <c r="B20" s="38"/>
      <c r="C20" s="38"/>
      <c r="D20" s="38"/>
      <c r="E20" s="37"/>
      <c r="F20" s="37"/>
      <c r="G20" s="57" t="s">
        <v>334</v>
      </c>
      <c r="H20" s="195">
        <v>5573</v>
      </c>
      <c r="I20" s="195">
        <v>5068</v>
      </c>
      <c r="J20" s="195">
        <v>5145.4000000000005</v>
      </c>
      <c r="K20" s="195">
        <v>5145.4000000000005</v>
      </c>
      <c r="L20" s="195">
        <v>5145.4000000000005</v>
      </c>
    </row>
    <row r="21" spans="2:12" ht="25.5" x14ac:dyDescent="0.25">
      <c r="B21" s="38"/>
      <c r="C21" s="38"/>
      <c r="D21" s="38"/>
      <c r="E21" s="37"/>
      <c r="F21" s="37"/>
      <c r="G21" s="57" t="s">
        <v>335</v>
      </c>
      <c r="H21" s="195">
        <v>1791.1759999999999</v>
      </c>
      <c r="I21" s="195">
        <v>2112</v>
      </c>
      <c r="J21" s="195">
        <v>2112</v>
      </c>
      <c r="K21" s="195">
        <v>2112</v>
      </c>
      <c r="L21" s="195">
        <v>2112</v>
      </c>
    </row>
    <row r="22" spans="2:12" x14ac:dyDescent="0.25">
      <c r="B22" s="38"/>
      <c r="C22" s="38"/>
      <c r="D22" s="38"/>
      <c r="E22" s="37"/>
      <c r="F22" s="37"/>
      <c r="G22" s="57" t="s">
        <v>336</v>
      </c>
      <c r="H22" s="195">
        <v>403</v>
      </c>
      <c r="I22" s="195">
        <v>518.20000000000005</v>
      </c>
      <c r="J22" s="195">
        <v>570</v>
      </c>
      <c r="K22" s="195">
        <v>570</v>
      </c>
      <c r="L22" s="195">
        <v>570</v>
      </c>
    </row>
    <row r="23" spans="2:12" x14ac:dyDescent="0.25">
      <c r="B23" s="38"/>
      <c r="C23" s="38"/>
      <c r="D23" s="38"/>
      <c r="E23" s="37"/>
      <c r="F23" s="37"/>
      <c r="G23" s="57" t="s">
        <v>337</v>
      </c>
      <c r="H23" s="195">
        <v>149.80000000000001</v>
      </c>
      <c r="I23" s="195">
        <v>150</v>
      </c>
      <c r="J23" s="195">
        <v>150</v>
      </c>
      <c r="K23" s="195">
        <v>150</v>
      </c>
      <c r="L23" s="195">
        <v>150</v>
      </c>
    </row>
    <row r="24" spans="2:12" x14ac:dyDescent="0.25">
      <c r="B24" s="38"/>
      <c r="C24" s="38"/>
      <c r="D24" s="38"/>
      <c r="E24" s="37"/>
      <c r="F24" s="37"/>
      <c r="G24" s="57" t="s">
        <v>338</v>
      </c>
      <c r="H24" s="195">
        <v>599.90800000000002</v>
      </c>
      <c r="I24" s="195">
        <v>600</v>
      </c>
      <c r="J24" s="195">
        <v>800</v>
      </c>
      <c r="K24" s="195">
        <v>800</v>
      </c>
      <c r="L24" s="195">
        <v>800</v>
      </c>
    </row>
    <row r="25" spans="2:12" x14ac:dyDescent="0.25">
      <c r="B25" s="38"/>
      <c r="C25" s="38"/>
      <c r="D25" s="38"/>
      <c r="E25" s="37"/>
      <c r="F25" s="37"/>
      <c r="G25" s="57" t="s">
        <v>339</v>
      </c>
      <c r="H25" s="195">
        <v>1241.2090000000001</v>
      </c>
      <c r="I25" s="195">
        <v>1291</v>
      </c>
      <c r="J25" s="195">
        <v>1291</v>
      </c>
      <c r="K25" s="195">
        <v>1291</v>
      </c>
      <c r="L25" s="195">
        <v>1291</v>
      </c>
    </row>
    <row r="26" spans="2:12" x14ac:dyDescent="0.25">
      <c r="B26" s="38"/>
      <c r="C26" s="38"/>
      <c r="D26" s="38"/>
      <c r="E26" s="37"/>
      <c r="F26" s="37"/>
      <c r="G26" s="57" t="s">
        <v>340</v>
      </c>
      <c r="H26" s="195"/>
      <c r="I26" s="195">
        <v>4500</v>
      </c>
      <c r="J26" s="195">
        <v>4500</v>
      </c>
      <c r="K26" s="195">
        <v>4500</v>
      </c>
      <c r="L26" s="195">
        <v>4500</v>
      </c>
    </row>
    <row r="27" spans="2:12" x14ac:dyDescent="0.25">
      <c r="B27" s="38"/>
      <c r="C27" s="38"/>
      <c r="D27" s="38"/>
      <c r="E27" s="37"/>
      <c r="F27" s="37"/>
      <c r="G27" s="57" t="s">
        <v>341</v>
      </c>
      <c r="H27" s="195">
        <v>2400</v>
      </c>
      <c r="I27" s="195"/>
      <c r="J27" s="195">
        <v>0</v>
      </c>
      <c r="K27" s="195">
        <v>0</v>
      </c>
      <c r="L27" s="195">
        <v>0</v>
      </c>
    </row>
    <row r="28" spans="2:12" ht="25.5" x14ac:dyDescent="0.25">
      <c r="B28" s="38"/>
      <c r="C28" s="38"/>
      <c r="D28" s="38"/>
      <c r="E28" s="37"/>
      <c r="F28" s="37"/>
      <c r="G28" s="57" t="s">
        <v>342</v>
      </c>
      <c r="H28" s="195">
        <v>0</v>
      </c>
      <c r="I28" s="195">
        <v>2744.7</v>
      </c>
      <c r="J28" s="195">
        <v>2744.7200000000003</v>
      </c>
      <c r="K28" s="195">
        <v>2744.7200000000003</v>
      </c>
      <c r="L28" s="195">
        <v>2744.7200000000003</v>
      </c>
    </row>
    <row r="29" spans="2:12" ht="25.5" x14ac:dyDescent="0.25">
      <c r="B29" s="38"/>
      <c r="C29" s="38"/>
      <c r="D29" s="38"/>
      <c r="E29" s="37"/>
      <c r="F29" s="37"/>
      <c r="G29" s="57" t="s">
        <v>343</v>
      </c>
      <c r="H29" s="195">
        <v>5378.53</v>
      </c>
      <c r="I29" s="195">
        <v>5505</v>
      </c>
      <c r="J29" s="195">
        <v>5505</v>
      </c>
      <c r="K29" s="195">
        <v>5505</v>
      </c>
      <c r="L29" s="195">
        <v>5505</v>
      </c>
    </row>
    <row r="30" spans="2:12" x14ac:dyDescent="0.25">
      <c r="B30" s="38"/>
      <c r="C30" s="38"/>
      <c r="D30" s="38"/>
      <c r="E30" s="37"/>
      <c r="F30" s="37"/>
      <c r="G30" s="57" t="s">
        <v>344</v>
      </c>
      <c r="H30" s="195">
        <v>2853.3389999999999</v>
      </c>
      <c r="I30" s="195">
        <v>3404.3</v>
      </c>
      <c r="J30" s="195">
        <v>3742.7799999999997</v>
      </c>
      <c r="K30" s="195">
        <v>3742.7799999999997</v>
      </c>
      <c r="L30" s="195">
        <v>3742.7799999999997</v>
      </c>
    </row>
    <row r="31" spans="2:12" x14ac:dyDescent="0.25">
      <c r="B31" s="38"/>
      <c r="C31" s="38"/>
      <c r="D31" s="38"/>
      <c r="E31" s="37"/>
      <c r="F31" s="37"/>
      <c r="G31" s="57" t="s">
        <v>345</v>
      </c>
      <c r="H31" s="195">
        <v>9819</v>
      </c>
      <c r="I31" s="195">
        <v>6240</v>
      </c>
      <c r="J31" s="195">
        <v>6240</v>
      </c>
      <c r="K31" s="195">
        <v>6240</v>
      </c>
      <c r="L31" s="195">
        <v>6240</v>
      </c>
    </row>
    <row r="32" spans="2:12" x14ac:dyDescent="0.25">
      <c r="B32" s="38"/>
      <c r="C32" s="38"/>
      <c r="D32" s="38"/>
      <c r="E32" s="37"/>
      <c r="F32" s="37"/>
      <c r="G32" s="57" t="s">
        <v>346</v>
      </c>
      <c r="H32" s="195">
        <v>1593.4970000000001</v>
      </c>
      <c r="I32" s="195">
        <v>1248.5</v>
      </c>
      <c r="J32" s="195">
        <v>1373.06</v>
      </c>
      <c r="K32" s="195">
        <v>1373.06</v>
      </c>
      <c r="L32" s="195">
        <v>1373.06</v>
      </c>
    </row>
    <row r="33" spans="2:12" x14ac:dyDescent="0.25">
      <c r="B33" s="38"/>
      <c r="C33" s="38"/>
      <c r="D33" s="38"/>
      <c r="E33" s="37"/>
      <c r="F33" s="37"/>
      <c r="G33" s="57" t="s">
        <v>347</v>
      </c>
      <c r="H33" s="195">
        <v>1056.29</v>
      </c>
      <c r="I33" s="195">
        <v>1469</v>
      </c>
      <c r="J33" s="195">
        <v>1646.5</v>
      </c>
      <c r="K33" s="195">
        <v>1646.5</v>
      </c>
      <c r="L33" s="195">
        <v>1646.5</v>
      </c>
    </row>
    <row r="34" spans="2:12" x14ac:dyDescent="0.25">
      <c r="B34" s="38"/>
      <c r="C34" s="38"/>
      <c r="D34" s="38"/>
      <c r="E34" s="37"/>
      <c r="F34" s="37"/>
      <c r="G34" s="57" t="s">
        <v>348</v>
      </c>
      <c r="H34" s="195">
        <v>279.58499999999998</v>
      </c>
      <c r="I34" s="195">
        <v>160</v>
      </c>
      <c r="J34" s="195">
        <v>1250</v>
      </c>
      <c r="K34" s="195">
        <v>1250</v>
      </c>
      <c r="L34" s="195">
        <v>1250</v>
      </c>
    </row>
    <row r="35" spans="2:12" s="192" customFormat="1" ht="48" customHeight="1" x14ac:dyDescent="0.25">
      <c r="B35" s="165"/>
      <c r="C35" s="165"/>
      <c r="D35" s="165"/>
      <c r="E35" s="166">
        <v>1103</v>
      </c>
      <c r="F35" s="166"/>
      <c r="G35" s="178" t="s">
        <v>279</v>
      </c>
      <c r="H35" s="194">
        <f>+H41</f>
        <v>134880.95999999999</v>
      </c>
      <c r="I35" s="194">
        <f>+I41</f>
        <v>292000</v>
      </c>
      <c r="J35" s="194">
        <f>+J41</f>
        <v>268000</v>
      </c>
      <c r="K35" s="194">
        <f t="shared" ref="K35:L35" si="2">+K41</f>
        <v>121000</v>
      </c>
      <c r="L35" s="194">
        <f t="shared" si="2"/>
        <v>97000</v>
      </c>
    </row>
    <row r="36" spans="2:12" ht="34.5" customHeight="1" x14ac:dyDescent="0.25">
      <c r="B36" s="38"/>
      <c r="C36" s="38"/>
      <c r="D36" s="38"/>
      <c r="E36" s="37"/>
      <c r="F36" s="37"/>
      <c r="G36" s="57" t="s">
        <v>248</v>
      </c>
      <c r="H36" s="195"/>
      <c r="I36" s="195"/>
      <c r="J36" s="195"/>
      <c r="K36" s="195"/>
      <c r="L36" s="195"/>
    </row>
    <row r="37" spans="2:12" ht="29.25" customHeight="1" x14ac:dyDescent="0.25">
      <c r="B37" s="165" t="s">
        <v>204</v>
      </c>
      <c r="C37" s="165" t="s">
        <v>204</v>
      </c>
      <c r="D37" s="165" t="s">
        <v>205</v>
      </c>
      <c r="E37" s="37"/>
      <c r="F37" s="177">
        <v>11002</v>
      </c>
      <c r="G37" s="178" t="s">
        <v>276</v>
      </c>
      <c r="H37" s="195"/>
      <c r="I37" s="195"/>
      <c r="J37" s="195"/>
      <c r="K37" s="195"/>
      <c r="L37" s="195"/>
    </row>
    <row r="38" spans="2:12" ht="30" customHeight="1" x14ac:dyDescent="0.25">
      <c r="B38" s="38"/>
      <c r="C38" s="38"/>
      <c r="D38" s="38"/>
      <c r="E38" s="37"/>
      <c r="F38" s="37"/>
      <c r="G38" s="57" t="s">
        <v>249</v>
      </c>
      <c r="H38" s="195"/>
      <c r="I38" s="195"/>
      <c r="J38" s="195"/>
      <c r="K38" s="195"/>
      <c r="L38" s="195"/>
    </row>
    <row r="39" spans="2:12" ht="39" customHeight="1" x14ac:dyDescent="0.25">
      <c r="B39" s="38"/>
      <c r="C39" s="38"/>
      <c r="D39" s="38"/>
      <c r="E39" s="37"/>
      <c r="F39" s="37"/>
      <c r="G39" s="58" t="s">
        <v>277</v>
      </c>
      <c r="H39" s="195"/>
      <c r="I39" s="195"/>
      <c r="J39" s="195"/>
      <c r="K39" s="195"/>
      <c r="L39" s="195"/>
    </row>
    <row r="40" spans="2:12" ht="38.25" x14ac:dyDescent="0.25">
      <c r="B40" s="38"/>
      <c r="C40" s="38"/>
      <c r="D40" s="38"/>
      <c r="E40" s="37"/>
      <c r="F40" s="37"/>
      <c r="G40" s="57" t="s">
        <v>250</v>
      </c>
      <c r="H40" s="195"/>
      <c r="I40" s="195"/>
      <c r="J40" s="195"/>
      <c r="K40" s="195"/>
      <c r="L40" s="195"/>
    </row>
    <row r="41" spans="2:12" x14ac:dyDescent="0.25">
      <c r="B41" s="38"/>
      <c r="C41" s="38"/>
      <c r="D41" s="38"/>
      <c r="E41" s="37"/>
      <c r="F41" s="37"/>
      <c r="G41" s="57" t="s">
        <v>278</v>
      </c>
      <c r="H41" s="199">
        <f>+'Հ3 Մաս 4'!D31</f>
        <v>134880.95999999999</v>
      </c>
      <c r="I41" s="196">
        <f>+'Հ3 Մաս 4'!E31</f>
        <v>292000</v>
      </c>
      <c r="J41" s="196">
        <f>+'Հ3 Մաս 4'!F31</f>
        <v>268000</v>
      </c>
      <c r="K41" s="196">
        <f>+'Հ3 Մաս 4'!G31</f>
        <v>121000</v>
      </c>
      <c r="L41" s="196">
        <f>+'Հ3 Մաս 4'!H31</f>
        <v>97000</v>
      </c>
    </row>
    <row r="42" spans="2:12" s="192" customFormat="1" ht="38.25" x14ac:dyDescent="0.25">
      <c r="B42" s="165"/>
      <c r="C42" s="165"/>
      <c r="D42" s="165"/>
      <c r="E42" s="166">
        <v>1103</v>
      </c>
      <c r="F42" s="166"/>
      <c r="G42" s="178" t="s">
        <v>279</v>
      </c>
      <c r="H42" s="197">
        <f>+H48</f>
        <v>0</v>
      </c>
      <c r="I42" s="197">
        <f>+I48</f>
        <v>1400000</v>
      </c>
      <c r="J42" s="197">
        <f>+J48</f>
        <v>2500000</v>
      </c>
      <c r="K42" s="197">
        <f t="shared" ref="K42:L42" si="3">+K48</f>
        <v>2100000</v>
      </c>
      <c r="L42" s="197">
        <f t="shared" si="3"/>
        <v>0</v>
      </c>
    </row>
    <row r="43" spans="2:12" x14ac:dyDescent="0.25">
      <c r="B43" s="38"/>
      <c r="C43" s="38"/>
      <c r="D43" s="38"/>
      <c r="E43" s="37"/>
      <c r="F43" s="37"/>
      <c r="G43" s="57" t="s">
        <v>248</v>
      </c>
      <c r="H43" s="195"/>
      <c r="I43" s="195"/>
      <c r="J43" s="195"/>
      <c r="K43" s="195"/>
      <c r="L43" s="195"/>
    </row>
    <row r="44" spans="2:12" ht="38.25" x14ac:dyDescent="0.25">
      <c r="B44" s="175" t="s">
        <v>202</v>
      </c>
      <c r="C44" s="175" t="s">
        <v>203</v>
      </c>
      <c r="D44" s="165" t="s">
        <v>203</v>
      </c>
      <c r="E44" s="37"/>
      <c r="F44" s="166">
        <v>12002</v>
      </c>
      <c r="G44" s="176" t="s">
        <v>295</v>
      </c>
      <c r="H44" s="195"/>
      <c r="I44" s="195"/>
      <c r="J44" s="195"/>
      <c r="K44" s="195"/>
      <c r="L44" s="195"/>
    </row>
    <row r="45" spans="2:12" x14ac:dyDescent="0.25">
      <c r="B45" s="38"/>
      <c r="C45" s="38"/>
      <c r="D45" s="38"/>
      <c r="E45" s="37"/>
      <c r="F45" s="37"/>
      <c r="G45" s="57" t="s">
        <v>249</v>
      </c>
      <c r="H45" s="195"/>
      <c r="I45" s="195"/>
      <c r="J45" s="195"/>
      <c r="K45" s="195"/>
      <c r="L45" s="195"/>
    </row>
    <row r="46" spans="2:12" x14ac:dyDescent="0.25">
      <c r="B46" s="38"/>
      <c r="C46" s="38"/>
      <c r="D46" s="38"/>
      <c r="E46" s="37"/>
      <c r="F46" s="37"/>
      <c r="G46" s="58" t="str">
        <f>+G39</f>
        <v xml:space="preserve"> ՀՀ քաղաքաշինության կոմիտե</v>
      </c>
      <c r="H46" s="195"/>
      <c r="I46" s="195"/>
      <c r="J46" s="195"/>
      <c r="K46" s="195"/>
      <c r="L46" s="195"/>
    </row>
    <row r="47" spans="2:12" ht="38.25" x14ac:dyDescent="0.25">
      <c r="B47" s="38"/>
      <c r="C47" s="38"/>
      <c r="D47" s="38"/>
      <c r="E47" s="37"/>
      <c r="F47" s="37"/>
      <c r="G47" s="57" t="s">
        <v>250</v>
      </c>
      <c r="H47" s="195"/>
      <c r="I47" s="195"/>
      <c r="J47" s="195"/>
      <c r="K47" s="195"/>
      <c r="L47" s="195"/>
    </row>
    <row r="48" spans="2:12" x14ac:dyDescent="0.25">
      <c r="B48" s="38"/>
      <c r="C48" s="38"/>
      <c r="D48" s="38"/>
      <c r="E48" s="37"/>
      <c r="F48" s="37"/>
      <c r="G48" s="57" t="s">
        <v>294</v>
      </c>
      <c r="H48" s="195"/>
      <c r="I48" s="195">
        <v>1400000</v>
      </c>
      <c r="J48" s="195">
        <v>2500000</v>
      </c>
      <c r="K48" s="195">
        <v>2100000</v>
      </c>
      <c r="L48" s="195"/>
    </row>
    <row r="49" spans="2:12" s="192" customFormat="1" ht="38.25" x14ac:dyDescent="0.25">
      <c r="B49" s="177"/>
      <c r="C49" s="177"/>
      <c r="D49" s="177"/>
      <c r="E49" s="166">
        <v>1103</v>
      </c>
      <c r="F49" s="166"/>
      <c r="G49" s="178" t="s">
        <v>279</v>
      </c>
      <c r="H49" s="197">
        <f>+H55</f>
        <v>0</v>
      </c>
      <c r="I49" s="197">
        <f>+I55</f>
        <v>1941320</v>
      </c>
      <c r="J49" s="197">
        <f>+J55</f>
        <v>2500000</v>
      </c>
      <c r="K49" s="197">
        <f t="shared" ref="K49:L49" si="4">+K55</f>
        <v>2500000</v>
      </c>
      <c r="L49" s="197">
        <f t="shared" si="4"/>
        <v>2500000</v>
      </c>
    </row>
    <row r="50" spans="2:12" x14ac:dyDescent="0.25">
      <c r="B50" s="38"/>
      <c r="C50" s="38"/>
      <c r="D50" s="38"/>
      <c r="E50" s="37"/>
      <c r="F50" s="37"/>
      <c r="G50" s="57" t="s">
        <v>248</v>
      </c>
      <c r="H50" s="195"/>
      <c r="I50" s="196"/>
      <c r="J50" s="195"/>
      <c r="K50" s="196"/>
      <c r="L50" s="195"/>
    </row>
    <row r="51" spans="2:12" ht="25.5" x14ac:dyDescent="0.25">
      <c r="B51" s="175" t="s">
        <v>202</v>
      </c>
      <c r="C51" s="175" t="s">
        <v>203</v>
      </c>
      <c r="D51" s="165" t="s">
        <v>203</v>
      </c>
      <c r="E51" s="37"/>
      <c r="F51" s="37">
        <f>+'Հ3 Մաս 4'!C46</f>
        <v>21001</v>
      </c>
      <c r="G51" s="182" t="s">
        <v>302</v>
      </c>
      <c r="H51" s="195"/>
      <c r="I51" s="196"/>
      <c r="J51" s="195"/>
      <c r="K51" s="196"/>
      <c r="L51" s="195"/>
    </row>
    <row r="52" spans="2:12" x14ac:dyDescent="0.25">
      <c r="B52" s="38"/>
      <c r="C52" s="38"/>
      <c r="D52" s="38"/>
      <c r="E52" s="37"/>
      <c r="F52" s="37"/>
      <c r="G52" s="57" t="s">
        <v>249</v>
      </c>
      <c r="H52" s="195"/>
      <c r="I52" s="196"/>
      <c r="J52" s="195"/>
      <c r="K52" s="196"/>
      <c r="L52" s="195"/>
    </row>
    <row r="53" spans="2:12" x14ac:dyDescent="0.25">
      <c r="B53" s="38"/>
      <c r="C53" s="38"/>
      <c r="D53" s="38"/>
      <c r="E53" s="37"/>
      <c r="F53" s="37"/>
      <c r="G53" s="57" t="str">
        <f>+G46</f>
        <v xml:space="preserve"> ՀՀ քաղաքաշինության կոմիտե</v>
      </c>
      <c r="H53" s="195"/>
      <c r="I53" s="196"/>
      <c r="J53" s="195"/>
      <c r="K53" s="196"/>
      <c r="L53" s="195"/>
    </row>
    <row r="54" spans="2:12" ht="38.25" x14ac:dyDescent="0.25">
      <c r="B54" s="38"/>
      <c r="C54" s="38"/>
      <c r="D54" s="38"/>
      <c r="E54" s="37"/>
      <c r="F54" s="37"/>
      <c r="G54" s="57" t="s">
        <v>250</v>
      </c>
      <c r="H54" s="195"/>
      <c r="I54" s="196"/>
      <c r="J54" s="195"/>
      <c r="K54" s="196"/>
      <c r="L54" s="195"/>
    </row>
    <row r="55" spans="2:12" x14ac:dyDescent="0.25">
      <c r="B55" s="38"/>
      <c r="C55" s="38"/>
      <c r="D55" s="38"/>
      <c r="E55" s="37"/>
      <c r="F55" s="37"/>
      <c r="G55" s="57" t="s">
        <v>305</v>
      </c>
      <c r="H55" s="195"/>
      <c r="I55" s="196">
        <v>1941320</v>
      </c>
      <c r="J55" s="195">
        <f>+'Հ3 Մաս 4'!F54</f>
        <v>2500000</v>
      </c>
      <c r="K55" s="195">
        <f>+'Հ3 Մաս 4'!G54</f>
        <v>2500000</v>
      </c>
      <c r="L55" s="195">
        <f>+'Հ3 Մաս 4'!H54</f>
        <v>2500000</v>
      </c>
    </row>
    <row r="56" spans="2:12" s="192" customFormat="1" ht="38.25" x14ac:dyDescent="0.25">
      <c r="B56" s="177"/>
      <c r="C56" s="177"/>
      <c r="D56" s="177"/>
      <c r="E56" s="166">
        <v>1103</v>
      </c>
      <c r="F56" s="166"/>
      <c r="G56" s="178" t="s">
        <v>279</v>
      </c>
      <c r="H56" s="197">
        <f>+H62</f>
        <v>146410</v>
      </c>
      <c r="I56" s="197">
        <f>+I62</f>
        <v>75000</v>
      </c>
      <c r="J56" s="197">
        <f>+J62+J63</f>
        <v>1546640</v>
      </c>
      <c r="K56" s="197">
        <f>+K62+K63</f>
        <v>1735000</v>
      </c>
      <c r="L56" s="197">
        <f>+L62+L63</f>
        <v>545000</v>
      </c>
    </row>
    <row r="57" spans="2:12" x14ac:dyDescent="0.25">
      <c r="B57" s="38"/>
      <c r="C57" s="38"/>
      <c r="D57" s="38"/>
      <c r="E57" s="37"/>
      <c r="F57" s="37"/>
      <c r="G57" s="57" t="s">
        <v>248</v>
      </c>
      <c r="H57" s="195"/>
      <c r="I57" s="196"/>
      <c r="J57" s="195"/>
      <c r="K57" s="196"/>
      <c r="L57" s="195"/>
    </row>
    <row r="58" spans="2:12" ht="25.5" x14ac:dyDescent="0.25">
      <c r="B58" s="175" t="s">
        <v>202</v>
      </c>
      <c r="C58" s="175" t="s">
        <v>203</v>
      </c>
      <c r="D58" s="165" t="s">
        <v>203</v>
      </c>
      <c r="E58" s="37"/>
      <c r="F58" s="37">
        <f>+'Հ3 Մաս 4'!C58</f>
        <v>21003</v>
      </c>
      <c r="G58" s="182" t="s">
        <v>303</v>
      </c>
      <c r="H58" s="195"/>
      <c r="I58" s="196"/>
      <c r="J58" s="195"/>
      <c r="K58" s="196"/>
      <c r="L58" s="195"/>
    </row>
    <row r="59" spans="2:12" x14ac:dyDescent="0.25">
      <c r="B59" s="38"/>
      <c r="C59" s="38"/>
      <c r="D59" s="38"/>
      <c r="E59" s="37"/>
      <c r="F59" s="37"/>
      <c r="G59" s="57" t="s">
        <v>249</v>
      </c>
      <c r="H59" s="195"/>
      <c r="I59" s="196"/>
      <c r="J59" s="195"/>
      <c r="K59" s="196"/>
      <c r="L59" s="195"/>
    </row>
    <row r="60" spans="2:12" x14ac:dyDescent="0.25">
      <c r="B60" s="38"/>
      <c r="C60" s="38"/>
      <c r="D60" s="38"/>
      <c r="E60" s="37"/>
      <c r="F60" s="37"/>
      <c r="G60" s="57" t="str">
        <f>+G46</f>
        <v xml:space="preserve"> ՀՀ քաղաքաշինության կոմիտե</v>
      </c>
      <c r="H60" s="195"/>
      <c r="I60" s="196"/>
      <c r="J60" s="195"/>
      <c r="K60" s="196"/>
      <c r="L60" s="195"/>
    </row>
    <row r="61" spans="2:12" ht="38.25" x14ac:dyDescent="0.25">
      <c r="B61" s="38"/>
      <c r="C61" s="38"/>
      <c r="D61" s="38"/>
      <c r="E61" s="37"/>
      <c r="F61" s="37"/>
      <c r="G61" s="57" t="s">
        <v>250</v>
      </c>
      <c r="H61" s="195"/>
      <c r="I61" s="196"/>
      <c r="J61" s="195"/>
      <c r="K61" s="196"/>
      <c r="L61" s="195"/>
    </row>
    <row r="62" spans="2:12" x14ac:dyDescent="0.25">
      <c r="B62" s="38"/>
      <c r="C62" s="38"/>
      <c r="D62" s="38"/>
      <c r="E62" s="37"/>
      <c r="F62" s="37"/>
      <c r="G62" s="57" t="s">
        <v>304</v>
      </c>
      <c r="H62" s="195">
        <f>+'Հ3 Մաս 4'!D68</f>
        <v>146410</v>
      </c>
      <c r="I62" s="195">
        <f>+'Հ3 Մաս 4'!E68</f>
        <v>75000</v>
      </c>
      <c r="J62" s="195">
        <v>376640</v>
      </c>
      <c r="K62" s="195">
        <v>0</v>
      </c>
      <c r="L62" s="195">
        <v>0</v>
      </c>
    </row>
    <row r="63" spans="2:12" x14ac:dyDescent="0.25">
      <c r="B63" s="38"/>
      <c r="C63" s="38"/>
      <c r="D63" s="38"/>
      <c r="E63" s="37"/>
      <c r="F63" s="37"/>
      <c r="G63" s="57" t="s">
        <v>305</v>
      </c>
      <c r="H63" s="195"/>
      <c r="I63" s="195"/>
      <c r="J63" s="195">
        <v>1170000</v>
      </c>
      <c r="K63" s="195">
        <v>1735000</v>
      </c>
      <c r="L63" s="195">
        <v>545000</v>
      </c>
    </row>
    <row r="64" spans="2:12" s="192" customFormat="1" ht="38.25" x14ac:dyDescent="0.25">
      <c r="B64" s="177"/>
      <c r="C64" s="177"/>
      <c r="D64" s="177"/>
      <c r="E64" s="166">
        <v>1103</v>
      </c>
      <c r="F64" s="166"/>
      <c r="G64" s="178" t="s">
        <v>279</v>
      </c>
      <c r="H64" s="197">
        <f>H70</f>
        <v>8840.99</v>
      </c>
      <c r="I64" s="197">
        <f t="shared" ref="I64:J64" si="5">I70</f>
        <v>29844</v>
      </c>
      <c r="J64" s="197">
        <f t="shared" si="5"/>
        <v>30309.599999999999</v>
      </c>
      <c r="K64" s="197">
        <v>33340.559999999998</v>
      </c>
      <c r="L64" s="197">
        <v>36674.620000000003</v>
      </c>
    </row>
    <row r="65" spans="1:12" x14ac:dyDescent="0.25">
      <c r="B65" s="38"/>
      <c r="C65" s="38"/>
      <c r="D65" s="38"/>
      <c r="E65" s="37"/>
      <c r="F65" s="37"/>
      <c r="G65" s="57" t="s">
        <v>248</v>
      </c>
      <c r="H65" s="195"/>
      <c r="I65" s="195"/>
      <c r="J65" s="195"/>
      <c r="K65" s="195"/>
      <c r="L65" s="195"/>
    </row>
    <row r="66" spans="1:12" ht="38.25" x14ac:dyDescent="0.25">
      <c r="B66" s="175" t="s">
        <v>202</v>
      </c>
      <c r="C66" s="175" t="s">
        <v>202</v>
      </c>
      <c r="D66" s="165" t="s">
        <v>203</v>
      </c>
      <c r="E66" s="37"/>
      <c r="F66" s="37">
        <f>+'Հ3 Մաս 4'!C71</f>
        <v>31001</v>
      </c>
      <c r="G66" s="182" t="s">
        <v>301</v>
      </c>
      <c r="H66" s="195"/>
      <c r="I66" s="195"/>
      <c r="J66" s="195"/>
      <c r="K66" s="195"/>
      <c r="L66" s="195"/>
    </row>
    <row r="67" spans="1:12" x14ac:dyDescent="0.25">
      <c r="B67" s="38"/>
      <c r="C67" s="38"/>
      <c r="D67" s="38"/>
      <c r="E67" s="37"/>
      <c r="F67" s="37"/>
      <c r="G67" s="57" t="s">
        <v>249</v>
      </c>
      <c r="H67" s="195"/>
      <c r="I67" s="195"/>
      <c r="J67" s="195"/>
      <c r="K67" s="195"/>
      <c r="L67" s="195"/>
    </row>
    <row r="68" spans="1:12" x14ac:dyDescent="0.25">
      <c r="B68" s="38"/>
      <c r="C68" s="38"/>
      <c r="D68" s="38"/>
      <c r="E68" s="37"/>
      <c r="F68" s="37"/>
      <c r="G68" s="58" t="str">
        <f>+G60</f>
        <v xml:space="preserve"> ՀՀ քաղաքաշինության կոմիտե</v>
      </c>
      <c r="H68" s="195"/>
      <c r="I68" s="195"/>
      <c r="J68" s="195"/>
      <c r="K68" s="195"/>
      <c r="L68" s="195"/>
    </row>
    <row r="69" spans="1:12" ht="38.25" x14ac:dyDescent="0.25">
      <c r="B69" s="38"/>
      <c r="C69" s="38"/>
      <c r="D69" s="38"/>
      <c r="E69" s="37"/>
      <c r="F69" s="37"/>
      <c r="G69" s="57" t="s">
        <v>250</v>
      </c>
      <c r="H69" s="195"/>
      <c r="I69" s="195"/>
      <c r="J69" s="195"/>
      <c r="K69" s="195"/>
      <c r="L69" s="195"/>
    </row>
    <row r="70" spans="1:12" ht="25.5" x14ac:dyDescent="0.25">
      <c r="B70" s="38"/>
      <c r="C70" s="38"/>
      <c r="D70" s="38"/>
      <c r="E70" s="37"/>
      <c r="F70" s="37"/>
      <c r="G70" s="57" t="s">
        <v>300</v>
      </c>
      <c r="H70" s="195">
        <v>8840.99</v>
      </c>
      <c r="I70" s="195">
        <v>29844</v>
      </c>
      <c r="J70" s="195">
        <f>+'Հ3 Մաս 4'!F80</f>
        <v>30309.599999999999</v>
      </c>
      <c r="K70" s="195">
        <f>+'Հ3 Մաս 4'!G80</f>
        <v>33340.6</v>
      </c>
      <c r="L70" s="195">
        <f>+'Հ3 Մաս 4'!H80</f>
        <v>36674.6</v>
      </c>
    </row>
    <row r="71" spans="1:12" x14ac:dyDescent="0.25">
      <c r="B71" s="148" t="s">
        <v>71</v>
      </c>
      <c r="C71" s="148" t="s">
        <v>71</v>
      </c>
      <c r="D71" s="148" t="s">
        <v>71</v>
      </c>
      <c r="E71" s="148" t="s">
        <v>71</v>
      </c>
      <c r="F71" s="148" t="s">
        <v>71</v>
      </c>
      <c r="G71" s="152" t="s">
        <v>81</v>
      </c>
      <c r="H71" s="198">
        <f>+H5</f>
        <v>977865.9</v>
      </c>
      <c r="I71" s="198">
        <f t="shared" ref="I71:L71" si="6">+I5</f>
        <v>4824696.3</v>
      </c>
      <c r="J71" s="198">
        <f>+J5</f>
        <v>7952669.7691903999</v>
      </c>
      <c r="K71" s="198">
        <f t="shared" si="6"/>
        <v>7604734.3700000001</v>
      </c>
      <c r="L71" s="198">
        <f t="shared" si="6"/>
        <v>4295899.03</v>
      </c>
    </row>
    <row r="72" spans="1:12" x14ac:dyDescent="0.25">
      <c r="A72" s="2"/>
    </row>
    <row r="75" spans="1:12" x14ac:dyDescent="0.25">
      <c r="E75" s="153"/>
    </row>
  </sheetData>
  <mergeCells count="8">
    <mergeCell ref="K3:K4"/>
    <mergeCell ref="L3:L4"/>
    <mergeCell ref="B3:D3"/>
    <mergeCell ref="E3:F3"/>
    <mergeCell ref="G3:G4"/>
    <mergeCell ref="H3:H4"/>
    <mergeCell ref="I3:I4"/>
    <mergeCell ref="J3:J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G12"/>
  <sheetViews>
    <sheetView topLeftCell="AG1" workbookViewId="0">
      <selection activeCell="BA12" sqref="BA12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42.7109375" customWidth="1"/>
    <col min="5" max="6" width="9.42578125" customWidth="1"/>
    <col min="7" max="7" width="7.5703125" bestFit="1" customWidth="1"/>
    <col min="8" max="8" width="7.85546875" bestFit="1" customWidth="1"/>
    <col min="9" max="9" width="7.42578125" bestFit="1" customWidth="1"/>
    <col min="10" max="11" width="10.5703125" customWidth="1"/>
    <col min="12" max="12" width="10.42578125" customWidth="1"/>
    <col min="13" max="23" width="11.28515625" customWidth="1"/>
    <col min="24" max="24" width="10.7109375" customWidth="1"/>
    <col min="25" max="31" width="9.140625" bestFit="1" customWidth="1"/>
    <col min="32" max="32" width="9.140625" customWidth="1"/>
    <col min="33" max="33" width="9.140625" bestFit="1" customWidth="1"/>
    <col min="34" max="34" width="11.7109375" customWidth="1"/>
    <col min="35" max="35" width="8" bestFit="1" customWidth="1"/>
    <col min="36" max="36" width="9" customWidth="1"/>
    <col min="37" max="43" width="9.140625" bestFit="1" customWidth="1"/>
    <col min="44" max="44" width="9.140625" customWidth="1"/>
    <col min="45" max="45" width="9.5703125" customWidth="1"/>
    <col min="46" max="46" width="10" bestFit="1" customWidth="1"/>
    <col min="47" max="47" width="9.5703125" customWidth="1"/>
    <col min="49" max="55" width="9.140625" bestFit="1" customWidth="1"/>
    <col min="56" max="56" width="9.140625" customWidth="1"/>
    <col min="57" max="59" width="9.85546875" customWidth="1"/>
  </cols>
  <sheetData>
    <row r="1" spans="1:59" x14ac:dyDescent="0.25">
      <c r="A1" s="5" t="s">
        <v>79</v>
      </c>
    </row>
    <row r="2" spans="1:59" ht="14.25" customHeight="1" x14ac:dyDescent="0.25"/>
    <row r="3" spans="1:59" ht="15" customHeight="1" x14ac:dyDescent="0.25">
      <c r="B3" s="285" t="s">
        <v>24</v>
      </c>
      <c r="C3" s="285"/>
      <c r="D3" s="285" t="s">
        <v>76</v>
      </c>
      <c r="E3" s="285" t="s">
        <v>259</v>
      </c>
      <c r="F3" s="285"/>
      <c r="G3" s="285"/>
      <c r="H3" s="285"/>
      <c r="I3" s="285"/>
      <c r="J3" s="285"/>
      <c r="K3" s="285"/>
      <c r="L3" s="285" t="s">
        <v>260</v>
      </c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 t="s">
        <v>261</v>
      </c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 t="s">
        <v>262</v>
      </c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105"/>
      <c r="AV3" s="286" t="s">
        <v>263</v>
      </c>
      <c r="AW3" s="287"/>
      <c r="AX3" s="287"/>
      <c r="AY3" s="287"/>
      <c r="AZ3" s="287"/>
      <c r="BA3" s="287"/>
      <c r="BB3" s="287"/>
      <c r="BC3" s="287"/>
      <c r="BD3" s="287"/>
      <c r="BE3" s="287"/>
      <c r="BF3" s="287"/>
      <c r="BG3" s="287"/>
    </row>
    <row r="4" spans="1:59" ht="126" customHeight="1" x14ac:dyDescent="0.25">
      <c r="B4" s="13" t="s">
        <v>3</v>
      </c>
      <c r="C4" s="13" t="s">
        <v>47</v>
      </c>
      <c r="D4" s="285"/>
      <c r="E4" s="15" t="s">
        <v>28</v>
      </c>
      <c r="F4" s="49" t="s">
        <v>223</v>
      </c>
      <c r="G4" s="49" t="s">
        <v>212</v>
      </c>
      <c r="H4" s="49" t="s">
        <v>213</v>
      </c>
      <c r="I4" s="49" t="s">
        <v>214</v>
      </c>
      <c r="J4" s="49" t="s">
        <v>219</v>
      </c>
      <c r="K4" s="49" t="s">
        <v>215</v>
      </c>
      <c r="L4" s="15" t="s">
        <v>28</v>
      </c>
      <c r="M4" s="49" t="s">
        <v>223</v>
      </c>
      <c r="N4" s="49" t="s">
        <v>213</v>
      </c>
      <c r="O4" s="49" t="s">
        <v>214</v>
      </c>
      <c r="P4" s="49" t="s">
        <v>215</v>
      </c>
      <c r="Q4" s="49" t="s">
        <v>226</v>
      </c>
      <c r="R4" s="186" t="s">
        <v>224</v>
      </c>
      <c r="S4" s="186" t="s">
        <v>317</v>
      </c>
      <c r="T4" s="186" t="s">
        <v>225</v>
      </c>
      <c r="U4" s="186" t="s">
        <v>318</v>
      </c>
      <c r="V4" s="186" t="s">
        <v>219</v>
      </c>
      <c r="W4" s="49" t="s">
        <v>216</v>
      </c>
      <c r="X4" s="15" t="s">
        <v>28</v>
      </c>
      <c r="Y4" s="49" t="s">
        <v>323</v>
      </c>
      <c r="Z4" s="49" t="s">
        <v>224</v>
      </c>
      <c r="AA4" s="49" t="s">
        <v>317</v>
      </c>
      <c r="AB4" s="49" t="s">
        <v>226</v>
      </c>
      <c r="AC4" s="49" t="s">
        <v>214</v>
      </c>
      <c r="AD4" s="49" t="s">
        <v>225</v>
      </c>
      <c r="AE4" s="49" t="s">
        <v>318</v>
      </c>
      <c r="AF4" s="49" t="s">
        <v>213</v>
      </c>
      <c r="AG4" s="49" t="s">
        <v>219</v>
      </c>
      <c r="AH4" s="49" t="s">
        <v>215</v>
      </c>
      <c r="AI4" s="49" t="s">
        <v>216</v>
      </c>
      <c r="AJ4" s="15" t="s">
        <v>28</v>
      </c>
      <c r="AK4" s="49" t="s">
        <v>323</v>
      </c>
      <c r="AL4" s="49" t="s">
        <v>224</v>
      </c>
      <c r="AM4" s="49" t="s">
        <v>317</v>
      </c>
      <c r="AN4" s="49" t="s">
        <v>226</v>
      </c>
      <c r="AO4" s="49" t="s">
        <v>214</v>
      </c>
      <c r="AP4" s="49" t="s">
        <v>225</v>
      </c>
      <c r="AQ4" s="49" t="s">
        <v>318</v>
      </c>
      <c r="AR4" s="49" t="s">
        <v>213</v>
      </c>
      <c r="AS4" s="49" t="s">
        <v>219</v>
      </c>
      <c r="AT4" s="49" t="s">
        <v>215</v>
      </c>
      <c r="AU4" s="49" t="s">
        <v>216</v>
      </c>
      <c r="AV4" s="15" t="s">
        <v>28</v>
      </c>
      <c r="AW4" s="49" t="s">
        <v>323</v>
      </c>
      <c r="AX4" s="49" t="s">
        <v>224</v>
      </c>
      <c r="AY4" s="49" t="s">
        <v>317</v>
      </c>
      <c r="AZ4" s="49" t="s">
        <v>226</v>
      </c>
      <c r="BA4" s="49" t="s">
        <v>214</v>
      </c>
      <c r="BB4" s="49" t="s">
        <v>225</v>
      </c>
      <c r="BC4" s="49" t="s">
        <v>318</v>
      </c>
      <c r="BD4" s="49" t="s">
        <v>213</v>
      </c>
      <c r="BE4" s="49" t="s">
        <v>219</v>
      </c>
      <c r="BF4" s="49" t="s">
        <v>215</v>
      </c>
      <c r="BG4" s="49" t="s">
        <v>216</v>
      </c>
    </row>
    <row r="5" spans="1:59" ht="34.5" customHeight="1" x14ac:dyDescent="0.25">
      <c r="B5" s="291"/>
      <c r="C5" s="37">
        <v>12002</v>
      </c>
      <c r="D5" s="179" t="str">
        <f>+Հ4!G44</f>
        <v>Աղետի գոտու բնակավայրերի հողամասերը ոչ հիմնական շինություններից ազատում և քաղաքաշինական միջավայրի վերականգնում</v>
      </c>
      <c r="E5" s="98">
        <f t="shared" ref="E5:E6" si="0">SUM(F5:K5)</f>
        <v>0</v>
      </c>
      <c r="F5" s="99"/>
      <c r="G5" s="99"/>
      <c r="H5" s="99"/>
      <c r="I5" s="99"/>
      <c r="J5" s="99"/>
      <c r="K5" s="99"/>
      <c r="L5" s="98">
        <f>SUM(M5:W5)</f>
        <v>1400000</v>
      </c>
      <c r="M5" s="99"/>
      <c r="N5" s="99">
        <v>1150000</v>
      </c>
      <c r="O5" s="99"/>
      <c r="P5" s="99">
        <v>250000</v>
      </c>
      <c r="Q5" s="99"/>
      <c r="R5" s="99"/>
      <c r="S5" s="99"/>
      <c r="T5" s="99"/>
      <c r="U5" s="99"/>
      <c r="V5" s="99"/>
      <c r="W5" s="99"/>
      <c r="X5" s="98">
        <f>SUM(Y5:AI5)</f>
        <v>2500000</v>
      </c>
      <c r="Y5" s="99"/>
      <c r="Z5" s="99"/>
      <c r="AA5" s="99"/>
      <c r="AB5" s="99"/>
      <c r="AC5" s="99"/>
      <c r="AD5" s="99"/>
      <c r="AE5" s="99"/>
      <c r="AF5" s="126">
        <v>1566844</v>
      </c>
      <c r="AG5" s="99"/>
      <c r="AH5" s="126"/>
      <c r="AI5" s="126">
        <v>933156</v>
      </c>
      <c r="AJ5" s="98">
        <f>SUM(AK5:AU5)</f>
        <v>2100000</v>
      </c>
      <c r="AK5" s="99"/>
      <c r="AL5" s="99"/>
      <c r="AM5" s="99"/>
      <c r="AN5" s="99"/>
      <c r="AO5" s="99"/>
      <c r="AP5" s="99"/>
      <c r="AQ5" s="99"/>
      <c r="AR5" s="126">
        <f>116640+961941</f>
        <v>1078581</v>
      </c>
      <c r="AS5" s="99"/>
      <c r="AT5" s="126"/>
      <c r="AU5" s="126">
        <f>170640+850779</f>
        <v>1021419</v>
      </c>
      <c r="AV5" s="98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</row>
    <row r="6" spans="1:59" ht="21" x14ac:dyDescent="0.25">
      <c r="B6" s="291"/>
      <c r="C6" s="37">
        <v>21001</v>
      </c>
      <c r="D6" s="92" t="str">
        <f>'Հ3 Մաս 1 և 2'!D52</f>
        <v xml:space="preserve"> ø³Õ³ù³ßÇÝáõÃÛ³Ý µÝ³·³í³éáõÙ å»ï³Ï³Ý Íñ³·ñ»ñÇ Çñ³Ï³Ý³óÙ³Ý ³å³ÑáíáõÙ </v>
      </c>
      <c r="E6" s="98">
        <f t="shared" si="0"/>
        <v>0</v>
      </c>
      <c r="F6" s="99"/>
      <c r="G6" s="99"/>
      <c r="H6" s="99"/>
      <c r="I6" s="99"/>
      <c r="J6" s="132"/>
      <c r="K6" s="132"/>
      <c r="L6" s="98">
        <f t="shared" ref="L6" si="1">SUM(M6:W6)</f>
        <v>1941320</v>
      </c>
      <c r="M6" s="99"/>
      <c r="N6" s="99"/>
      <c r="O6" s="99"/>
      <c r="P6" s="133">
        <v>1941320</v>
      </c>
      <c r="Q6" s="133"/>
      <c r="R6" s="133"/>
      <c r="S6" s="133"/>
      <c r="T6" s="133"/>
      <c r="U6" s="133"/>
      <c r="V6" s="133"/>
      <c r="W6" s="99"/>
      <c r="X6" s="98">
        <f>SUM(Y6:AI6)</f>
        <v>2500000</v>
      </c>
      <c r="Y6" s="99"/>
      <c r="Z6" s="99"/>
      <c r="AA6" s="99"/>
      <c r="AB6" s="99"/>
      <c r="AC6" s="99"/>
      <c r="AD6" s="99"/>
      <c r="AE6" s="99"/>
      <c r="AF6" s="99"/>
      <c r="AG6" s="99"/>
      <c r="AH6" s="99">
        <v>2500000</v>
      </c>
      <c r="AI6" s="99"/>
      <c r="AJ6" s="98">
        <f>AS6+AT6</f>
        <v>2500000</v>
      </c>
      <c r="AK6" s="99"/>
      <c r="AL6" s="99"/>
      <c r="AM6" s="99"/>
      <c r="AN6" s="99"/>
      <c r="AO6" s="99"/>
      <c r="AP6" s="99"/>
      <c r="AQ6" s="99"/>
      <c r="AR6" s="99"/>
      <c r="AS6" s="99"/>
      <c r="AT6" s="99">
        <v>2500000</v>
      </c>
      <c r="AU6" s="99"/>
      <c r="AV6" s="98">
        <f>BE6+BF6</f>
        <v>2500000</v>
      </c>
      <c r="AW6" s="99"/>
      <c r="AX6" s="99"/>
      <c r="AY6" s="99"/>
      <c r="AZ6" s="99"/>
      <c r="BA6" s="99"/>
      <c r="BB6" s="99"/>
      <c r="BC6" s="99"/>
      <c r="BD6" s="99"/>
      <c r="BE6" s="99"/>
      <c r="BF6" s="99">
        <v>2500000</v>
      </c>
      <c r="BG6" s="99"/>
    </row>
    <row r="7" spans="1:59" ht="21" x14ac:dyDescent="0.25">
      <c r="B7" s="134"/>
      <c r="C7" s="37">
        <v>21003</v>
      </c>
      <c r="D7" s="92" t="s">
        <v>187</v>
      </c>
      <c r="E7" s="98">
        <f>SUM(F7:K7)</f>
        <v>146410</v>
      </c>
      <c r="F7" s="99">
        <f>+'Հ3 Մաս 4'!D68</f>
        <v>146410</v>
      </c>
      <c r="G7" s="99"/>
      <c r="H7" s="99"/>
      <c r="I7" s="99"/>
      <c r="J7" s="132"/>
      <c r="K7" s="132"/>
      <c r="L7" s="98">
        <f>SUM(M7:W7)</f>
        <v>75000</v>
      </c>
      <c r="M7" s="99">
        <v>36000</v>
      </c>
      <c r="N7" s="99">
        <v>6000</v>
      </c>
      <c r="O7" s="99">
        <v>3000</v>
      </c>
      <c r="P7" s="99">
        <v>6000</v>
      </c>
      <c r="Q7" s="99">
        <v>3000</v>
      </c>
      <c r="R7" s="99">
        <v>3000</v>
      </c>
      <c r="S7" s="99">
        <v>6000</v>
      </c>
      <c r="T7" s="99">
        <v>3000</v>
      </c>
      <c r="U7" s="99">
        <v>3000</v>
      </c>
      <c r="V7" s="99">
        <v>3000</v>
      </c>
      <c r="W7" s="99">
        <v>3000</v>
      </c>
      <c r="X7" s="98">
        <f>SUM(Y7:AI7)</f>
        <v>1546640</v>
      </c>
      <c r="Y7" s="126">
        <f>211540+1170000</f>
        <v>1381540</v>
      </c>
      <c r="Z7" s="126">
        <f>10000+2700</f>
        <v>12700</v>
      </c>
      <c r="AA7" s="126">
        <f>10000+10000+2700+2700</f>
        <v>25400</v>
      </c>
      <c r="AB7" s="126">
        <f>10000+2700</f>
        <v>12700</v>
      </c>
      <c r="AC7" s="126">
        <f>10000+2700</f>
        <v>12700</v>
      </c>
      <c r="AD7" s="126">
        <f>10000+2700</f>
        <v>12700</v>
      </c>
      <c r="AE7" s="126">
        <f>10000+2700</f>
        <v>12700</v>
      </c>
      <c r="AF7" s="126">
        <f>10000+10000+2700+2700</f>
        <v>25400</v>
      </c>
      <c r="AG7" s="126">
        <f>10000+2700</f>
        <v>12700</v>
      </c>
      <c r="AH7" s="126">
        <f>10000+10000+2700+2700</f>
        <v>25400</v>
      </c>
      <c r="AI7" s="126">
        <f>10000+2700</f>
        <v>12700</v>
      </c>
      <c r="AJ7" s="98">
        <f>SUM(AK7:AU7)</f>
        <v>1735000</v>
      </c>
      <c r="AK7" s="38">
        <v>1410000</v>
      </c>
      <c r="AL7" s="38">
        <v>25000</v>
      </c>
      <c r="AM7" s="38">
        <v>50000</v>
      </c>
      <c r="AN7" s="38">
        <v>25000</v>
      </c>
      <c r="AO7" s="38">
        <v>25000</v>
      </c>
      <c r="AP7" s="38">
        <v>25000</v>
      </c>
      <c r="AQ7" s="38">
        <v>25000</v>
      </c>
      <c r="AR7" s="38">
        <v>50000</v>
      </c>
      <c r="AS7" s="38">
        <v>25000</v>
      </c>
      <c r="AT7" s="38">
        <v>50000</v>
      </c>
      <c r="AU7" s="38">
        <v>25000</v>
      </c>
      <c r="AV7" s="98">
        <f>SUM(AW7:BG7)</f>
        <v>545000</v>
      </c>
      <c r="AW7" s="38">
        <v>220000</v>
      </c>
      <c r="AX7" s="38">
        <v>25000</v>
      </c>
      <c r="AY7" s="38">
        <v>50000</v>
      </c>
      <c r="AZ7" s="38">
        <v>25000</v>
      </c>
      <c r="BA7" s="38">
        <v>25000</v>
      </c>
      <c r="BB7" s="38">
        <v>25000</v>
      </c>
      <c r="BC7" s="38">
        <v>25000</v>
      </c>
      <c r="BD7" s="38">
        <v>50000</v>
      </c>
      <c r="BE7" s="38">
        <v>25000</v>
      </c>
      <c r="BF7" s="38">
        <v>50000</v>
      </c>
      <c r="BG7" s="38">
        <v>25000</v>
      </c>
    </row>
    <row r="8" spans="1:59" ht="15" customHeight="1" x14ac:dyDescent="0.25">
      <c r="B8" s="288" t="s">
        <v>80</v>
      </c>
      <c r="C8" s="289"/>
      <c r="D8" s="290"/>
      <c r="E8" s="100">
        <f t="shared" ref="E8:AJ8" si="2">SUM(E5:E7)</f>
        <v>146410</v>
      </c>
      <c r="F8" s="100">
        <f t="shared" si="2"/>
        <v>146410</v>
      </c>
      <c r="G8" s="100">
        <f t="shared" si="2"/>
        <v>0</v>
      </c>
      <c r="H8" s="100">
        <f t="shared" si="2"/>
        <v>0</v>
      </c>
      <c r="I8" s="100">
        <f t="shared" si="2"/>
        <v>0</v>
      </c>
      <c r="J8" s="100">
        <f t="shared" si="2"/>
        <v>0</v>
      </c>
      <c r="K8" s="100">
        <f t="shared" si="2"/>
        <v>0</v>
      </c>
      <c r="L8" s="100">
        <f t="shared" si="2"/>
        <v>3416320</v>
      </c>
      <c r="M8" s="100">
        <f t="shared" si="2"/>
        <v>36000</v>
      </c>
      <c r="N8" s="100">
        <f t="shared" si="2"/>
        <v>1156000</v>
      </c>
      <c r="O8" s="100">
        <f t="shared" si="2"/>
        <v>3000</v>
      </c>
      <c r="P8" s="100">
        <f t="shared" si="2"/>
        <v>2197320</v>
      </c>
      <c r="Q8" s="100">
        <f t="shared" si="2"/>
        <v>3000</v>
      </c>
      <c r="R8" s="100">
        <f t="shared" si="2"/>
        <v>3000</v>
      </c>
      <c r="S8" s="100">
        <f t="shared" si="2"/>
        <v>6000</v>
      </c>
      <c r="T8" s="100">
        <f t="shared" si="2"/>
        <v>3000</v>
      </c>
      <c r="U8" s="100">
        <f t="shared" si="2"/>
        <v>3000</v>
      </c>
      <c r="V8" s="100">
        <f t="shared" si="2"/>
        <v>3000</v>
      </c>
      <c r="W8" s="100">
        <f t="shared" si="2"/>
        <v>3000</v>
      </c>
      <c r="X8" s="100">
        <f t="shared" si="2"/>
        <v>6546640</v>
      </c>
      <c r="Y8" s="100">
        <f t="shared" si="2"/>
        <v>1381540</v>
      </c>
      <c r="Z8" s="100">
        <f t="shared" si="2"/>
        <v>12700</v>
      </c>
      <c r="AA8" s="100">
        <f t="shared" si="2"/>
        <v>25400</v>
      </c>
      <c r="AB8" s="100">
        <f t="shared" si="2"/>
        <v>12700</v>
      </c>
      <c r="AC8" s="100">
        <f t="shared" si="2"/>
        <v>12700</v>
      </c>
      <c r="AD8" s="100">
        <f t="shared" si="2"/>
        <v>12700</v>
      </c>
      <c r="AE8" s="100">
        <f t="shared" si="2"/>
        <v>12700</v>
      </c>
      <c r="AF8" s="100">
        <f t="shared" si="2"/>
        <v>1592244</v>
      </c>
      <c r="AG8" s="100">
        <f t="shared" si="2"/>
        <v>12700</v>
      </c>
      <c r="AH8" s="100">
        <f t="shared" si="2"/>
        <v>2525400</v>
      </c>
      <c r="AI8" s="100">
        <f t="shared" si="2"/>
        <v>945856</v>
      </c>
      <c r="AJ8" s="100">
        <f t="shared" si="2"/>
        <v>6335000</v>
      </c>
      <c r="AK8" s="100">
        <f t="shared" ref="AK8:BG8" si="3">SUM(AK5:AK7)</f>
        <v>1410000</v>
      </c>
      <c r="AL8" s="100">
        <f t="shared" si="3"/>
        <v>25000</v>
      </c>
      <c r="AM8" s="100">
        <f t="shared" si="3"/>
        <v>50000</v>
      </c>
      <c r="AN8" s="100">
        <f t="shared" si="3"/>
        <v>25000</v>
      </c>
      <c r="AO8" s="100">
        <f t="shared" si="3"/>
        <v>25000</v>
      </c>
      <c r="AP8" s="100">
        <f t="shared" si="3"/>
        <v>25000</v>
      </c>
      <c r="AQ8" s="100">
        <f t="shared" si="3"/>
        <v>25000</v>
      </c>
      <c r="AR8" s="100">
        <f t="shared" si="3"/>
        <v>1128581</v>
      </c>
      <c r="AS8" s="100">
        <f t="shared" si="3"/>
        <v>25000</v>
      </c>
      <c r="AT8" s="100">
        <f t="shared" si="3"/>
        <v>2550000</v>
      </c>
      <c r="AU8" s="100">
        <f t="shared" si="3"/>
        <v>1046419</v>
      </c>
      <c r="AV8" s="100">
        <f t="shared" si="3"/>
        <v>3045000</v>
      </c>
      <c r="AW8" s="100">
        <f t="shared" si="3"/>
        <v>220000</v>
      </c>
      <c r="AX8" s="100">
        <f t="shared" si="3"/>
        <v>25000</v>
      </c>
      <c r="AY8" s="100">
        <f t="shared" si="3"/>
        <v>50000</v>
      </c>
      <c r="AZ8" s="100">
        <f t="shared" si="3"/>
        <v>25000</v>
      </c>
      <c r="BA8" s="100">
        <f t="shared" si="3"/>
        <v>25000</v>
      </c>
      <c r="BB8" s="100">
        <f t="shared" si="3"/>
        <v>25000</v>
      </c>
      <c r="BC8" s="100">
        <f t="shared" si="3"/>
        <v>25000</v>
      </c>
      <c r="BD8" s="100">
        <f t="shared" si="3"/>
        <v>50000</v>
      </c>
      <c r="BE8" s="100">
        <f t="shared" si="3"/>
        <v>25000</v>
      </c>
      <c r="BF8" s="100">
        <f t="shared" si="3"/>
        <v>2550000</v>
      </c>
      <c r="BG8" s="100">
        <f t="shared" si="3"/>
        <v>25000</v>
      </c>
    </row>
    <row r="10" spans="1:59" x14ac:dyDescent="0.25">
      <c r="B10" s="4"/>
    </row>
    <row r="11" spans="1:59" s="3" customFormat="1" x14ac:dyDescent="0.25"/>
    <row r="12" spans="1:59" ht="27.75" customHeigh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</sheetData>
  <mergeCells count="9">
    <mergeCell ref="AV3:BG3"/>
    <mergeCell ref="B8:D8"/>
    <mergeCell ref="X3:AI3"/>
    <mergeCell ref="AJ3:AT3"/>
    <mergeCell ref="B3:C3"/>
    <mergeCell ref="D3:D4"/>
    <mergeCell ref="E3:K3"/>
    <mergeCell ref="L3:W3"/>
    <mergeCell ref="B5:B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17" sqref="D17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7" ht="17.25" customHeight="1" x14ac:dyDescent="0.25">
      <c r="A1" s="5" t="s">
        <v>78</v>
      </c>
      <c r="B1" s="5"/>
      <c r="C1" s="5"/>
      <c r="D1" s="5"/>
      <c r="E1" s="5"/>
      <c r="F1" s="5"/>
    </row>
    <row r="3" spans="1:7" x14ac:dyDescent="0.25">
      <c r="B3" s="292" t="s">
        <v>31</v>
      </c>
      <c r="C3" s="292" t="s">
        <v>32</v>
      </c>
      <c r="D3" s="292" t="s">
        <v>33</v>
      </c>
      <c r="E3" s="292" t="s">
        <v>77</v>
      </c>
      <c r="F3" s="292"/>
      <c r="G3" s="292"/>
    </row>
    <row r="4" spans="1:7" ht="21" customHeight="1" x14ac:dyDescent="0.25">
      <c r="B4" s="292"/>
      <c r="C4" s="292"/>
      <c r="D4" s="292"/>
      <c r="E4" s="39" t="s">
        <v>35</v>
      </c>
      <c r="F4" s="39" t="s">
        <v>36</v>
      </c>
      <c r="G4" s="39" t="s">
        <v>37</v>
      </c>
    </row>
    <row r="5" spans="1:7" x14ac:dyDescent="0.25">
      <c r="B5" s="46" t="s">
        <v>38</v>
      </c>
      <c r="C5" s="42">
        <f>C6+C9</f>
        <v>0</v>
      </c>
      <c r="D5" s="42">
        <f t="shared" ref="D5:G5" si="0">D6+D9</f>
        <v>0</v>
      </c>
      <c r="E5" s="42">
        <f t="shared" si="0"/>
        <v>0</v>
      </c>
      <c r="F5" s="42">
        <f t="shared" si="0"/>
        <v>0</v>
      </c>
      <c r="G5" s="42">
        <f t="shared" si="0"/>
        <v>0</v>
      </c>
    </row>
    <row r="6" spans="1:7" ht="25.5" x14ac:dyDescent="0.25">
      <c r="B6" s="44" t="s">
        <v>39</v>
      </c>
      <c r="C6" s="42">
        <f>SUM(C7:C8)</f>
        <v>0</v>
      </c>
      <c r="D6" s="42">
        <f t="shared" ref="D6:G6" si="1">SUM(D7:D8)</f>
        <v>0</v>
      </c>
      <c r="E6" s="42">
        <f t="shared" si="1"/>
        <v>0</v>
      </c>
      <c r="F6" s="42">
        <f t="shared" si="1"/>
        <v>0</v>
      </c>
      <c r="G6" s="42">
        <f t="shared" si="1"/>
        <v>0</v>
      </c>
    </row>
    <row r="7" spans="1:7" x14ac:dyDescent="0.25">
      <c r="B7" s="38"/>
      <c r="C7" s="43"/>
      <c r="D7" s="43"/>
      <c r="E7" s="43"/>
      <c r="F7" s="43"/>
      <c r="G7" s="43"/>
    </row>
    <row r="8" spans="1:7" x14ac:dyDescent="0.25">
      <c r="B8" s="38"/>
      <c r="C8" s="43"/>
      <c r="D8" s="43"/>
      <c r="E8" s="43"/>
      <c r="F8" s="43"/>
      <c r="G8" s="43"/>
    </row>
    <row r="9" spans="1:7" x14ac:dyDescent="0.25">
      <c r="B9" s="44" t="s">
        <v>161</v>
      </c>
      <c r="C9" s="42">
        <f>SUM(C10:C11)</f>
        <v>0</v>
      </c>
      <c r="D9" s="42">
        <f t="shared" ref="D9:G9" si="2">SUM(D10:D11)</f>
        <v>0</v>
      </c>
      <c r="E9" s="42">
        <f t="shared" si="2"/>
        <v>0</v>
      </c>
      <c r="F9" s="42">
        <f t="shared" si="2"/>
        <v>0</v>
      </c>
      <c r="G9" s="42">
        <f t="shared" si="2"/>
        <v>0</v>
      </c>
    </row>
    <row r="10" spans="1:7" x14ac:dyDescent="0.25">
      <c r="B10" s="45"/>
      <c r="C10" s="43"/>
      <c r="D10" s="43"/>
      <c r="E10" s="43"/>
      <c r="F10" s="43"/>
      <c r="G10" s="43"/>
    </row>
    <row r="11" spans="1:7" x14ac:dyDescent="0.25">
      <c r="B11" s="43"/>
      <c r="C11" s="43"/>
      <c r="D11" s="43"/>
      <c r="E11" s="43"/>
      <c r="F11" s="43"/>
      <c r="G11" s="43"/>
    </row>
    <row r="12" spans="1:7" x14ac:dyDescent="0.25">
      <c r="B12" s="293"/>
      <c r="C12" s="293"/>
      <c r="D12" s="293"/>
      <c r="E12" s="293"/>
      <c r="F12" s="293"/>
      <c r="G12" s="293"/>
    </row>
    <row r="13" spans="1:7" x14ac:dyDescent="0.25">
      <c r="A13" s="47"/>
      <c r="C13" s="41"/>
      <c r="D13" s="41"/>
      <c r="E13" s="41"/>
      <c r="F13" s="41"/>
      <c r="G13" s="41"/>
    </row>
  </sheetData>
  <mergeCells count="5">
    <mergeCell ref="B3:B4"/>
    <mergeCell ref="C3:C4"/>
    <mergeCell ref="D3:D4"/>
    <mergeCell ref="E3:G3"/>
    <mergeCell ref="B12:G1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3"/>
  <sheetViews>
    <sheetView workbookViewId="0">
      <selection activeCell="E27" sqref="E27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21.5703125" customWidth="1"/>
    <col min="6" max="6" width="25.85546875" customWidth="1"/>
    <col min="7" max="7" width="5.7109375" bestFit="1" customWidth="1"/>
    <col min="8" max="8" width="6" customWidth="1"/>
    <col min="9" max="9" width="5.28515625" customWidth="1"/>
    <col min="10" max="10" width="5.140625" customWidth="1"/>
    <col min="11" max="11" width="5.7109375" customWidth="1"/>
    <col min="12" max="12" width="7.7109375" customWidth="1"/>
    <col min="13" max="13" width="4.85546875" customWidth="1"/>
    <col min="14" max="14" width="5.5703125" customWidth="1"/>
    <col min="15" max="15" width="7" customWidth="1"/>
    <col min="16" max="17" width="5.5703125" customWidth="1"/>
    <col min="18" max="18" width="7" customWidth="1"/>
    <col min="19" max="19" width="5.140625" customWidth="1"/>
    <col min="20" max="20" width="4.85546875" customWidth="1"/>
    <col min="21" max="21" width="8.85546875" customWidth="1"/>
    <col min="22" max="22" width="5.85546875" customWidth="1"/>
    <col min="23" max="23" width="6.140625" customWidth="1"/>
    <col min="24" max="24" width="6.5703125" customWidth="1"/>
    <col min="25" max="25" width="7.42578125" customWidth="1"/>
    <col min="26" max="26" width="6.7109375" customWidth="1"/>
    <col min="27" max="27" width="7.7109375" customWidth="1"/>
    <col min="28" max="28" width="6.28515625" customWidth="1"/>
    <col min="29" max="29" width="6.140625" customWidth="1"/>
    <col min="30" max="48" width="7.140625" customWidth="1"/>
    <col min="49" max="49" width="10.7109375" customWidth="1"/>
    <col min="50" max="50" width="11.5703125" customWidth="1"/>
    <col min="51" max="51" width="11" customWidth="1"/>
    <col min="57" max="57" width="6.42578125" hidden="1" customWidth="1"/>
    <col min="58" max="58" width="3" hidden="1" customWidth="1"/>
    <col min="59" max="59" width="9.140625" hidden="1" customWidth="1"/>
  </cols>
  <sheetData>
    <row r="1" spans="1:57" ht="17.25" x14ac:dyDescent="0.25">
      <c r="A1" s="5" t="s">
        <v>86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BE1" t="s">
        <v>82</v>
      </c>
    </row>
    <row r="2" spans="1:57" ht="17.25" x14ac:dyDescent="0.25">
      <c r="A2" s="5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BE2" t="s">
        <v>83</v>
      </c>
    </row>
    <row r="3" spans="1:57" ht="17.25" x14ac:dyDescent="0.25">
      <c r="A3" s="5" t="s">
        <v>163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BE3" t="s">
        <v>84</v>
      </c>
    </row>
    <row r="4" spans="1:57" ht="15.75" thickBot="1" x14ac:dyDescent="0.3"/>
    <row r="5" spans="1:57" ht="15" customHeight="1" x14ac:dyDescent="0.25">
      <c r="B5" s="300" t="s">
        <v>24</v>
      </c>
      <c r="C5" s="296"/>
      <c r="D5" s="296" t="s">
        <v>85</v>
      </c>
      <c r="E5" s="296" t="s">
        <v>69</v>
      </c>
      <c r="F5" s="296" t="s">
        <v>162</v>
      </c>
      <c r="G5" s="296" t="s">
        <v>42</v>
      </c>
      <c r="H5" s="296"/>
      <c r="I5" s="296"/>
      <c r="J5" s="296" t="s">
        <v>43</v>
      </c>
      <c r="K5" s="296"/>
      <c r="L5" s="296"/>
      <c r="M5" s="296" t="s">
        <v>88</v>
      </c>
      <c r="N5" s="296"/>
      <c r="O5" s="296"/>
      <c r="P5" s="296" t="s">
        <v>87</v>
      </c>
      <c r="Q5" s="296"/>
      <c r="R5" s="296"/>
      <c r="S5" s="296" t="s">
        <v>44</v>
      </c>
      <c r="T5" s="296"/>
      <c r="U5" s="296"/>
      <c r="V5" s="296" t="s">
        <v>34</v>
      </c>
      <c r="W5" s="296"/>
      <c r="X5" s="296"/>
      <c r="Y5" s="296"/>
      <c r="Z5" s="296"/>
      <c r="AA5" s="296"/>
      <c r="AB5" s="296"/>
      <c r="AC5" s="296"/>
      <c r="AD5" s="299"/>
      <c r="AE5" s="311" t="s">
        <v>65</v>
      </c>
      <c r="AF5" s="312"/>
      <c r="AG5" s="312"/>
      <c r="AH5" s="312" t="s">
        <v>57</v>
      </c>
      <c r="AI5" s="312"/>
      <c r="AJ5" s="312"/>
      <c r="AK5" s="312"/>
      <c r="AL5" s="312"/>
      <c r="AM5" s="312"/>
      <c r="AN5" s="312"/>
      <c r="AO5" s="312"/>
      <c r="AP5" s="312"/>
      <c r="AQ5" s="312"/>
      <c r="AR5" s="312"/>
      <c r="AS5" s="312"/>
      <c r="AT5" s="312"/>
      <c r="AU5" s="312"/>
      <c r="AV5" s="314"/>
      <c r="AW5" s="305" t="s">
        <v>50</v>
      </c>
      <c r="AX5" s="307" t="s">
        <v>51</v>
      </c>
      <c r="AY5" s="302" t="s">
        <v>89</v>
      </c>
    </row>
    <row r="6" spans="1:57" ht="23.25" customHeight="1" x14ac:dyDescent="0.25">
      <c r="B6" s="301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 t="s">
        <v>14</v>
      </c>
      <c r="W6" s="285"/>
      <c r="X6" s="285"/>
      <c r="Y6" s="285" t="s">
        <v>19</v>
      </c>
      <c r="Z6" s="285"/>
      <c r="AA6" s="285"/>
      <c r="AB6" s="285" t="s">
        <v>23</v>
      </c>
      <c r="AC6" s="285"/>
      <c r="AD6" s="304"/>
      <c r="AE6" s="313"/>
      <c r="AF6" s="309"/>
      <c r="AG6" s="309"/>
      <c r="AH6" s="309" t="s">
        <v>52</v>
      </c>
      <c r="AI6" s="309"/>
      <c r="AJ6" s="309"/>
      <c r="AK6" s="309" t="s">
        <v>53</v>
      </c>
      <c r="AL6" s="309"/>
      <c r="AM6" s="309"/>
      <c r="AN6" s="309" t="s">
        <v>54</v>
      </c>
      <c r="AO6" s="309"/>
      <c r="AP6" s="309"/>
      <c r="AQ6" s="309" t="s">
        <v>55</v>
      </c>
      <c r="AR6" s="309"/>
      <c r="AS6" s="309"/>
      <c r="AT6" s="309" t="s">
        <v>56</v>
      </c>
      <c r="AU6" s="309"/>
      <c r="AV6" s="310"/>
      <c r="AW6" s="306"/>
      <c r="AX6" s="308"/>
      <c r="AY6" s="303"/>
    </row>
    <row r="7" spans="1:57" ht="126" customHeight="1" x14ac:dyDescent="0.25">
      <c r="B7" s="79" t="s">
        <v>3</v>
      </c>
      <c r="C7" s="50" t="s">
        <v>47</v>
      </c>
      <c r="D7" s="285"/>
      <c r="E7" s="285"/>
      <c r="F7" s="285"/>
      <c r="G7" s="56" t="s">
        <v>28</v>
      </c>
      <c r="H7" s="56" t="s">
        <v>40</v>
      </c>
      <c r="I7" s="56" t="s">
        <v>41</v>
      </c>
      <c r="J7" s="56" t="s">
        <v>28</v>
      </c>
      <c r="K7" s="56" t="s">
        <v>40</v>
      </c>
      <c r="L7" s="56" t="s">
        <v>41</v>
      </c>
      <c r="M7" s="56" t="s">
        <v>28</v>
      </c>
      <c r="N7" s="56" t="s">
        <v>40</v>
      </c>
      <c r="O7" s="56" t="s">
        <v>41</v>
      </c>
      <c r="P7" s="56" t="s">
        <v>28</v>
      </c>
      <c r="Q7" s="56" t="s">
        <v>40</v>
      </c>
      <c r="R7" s="56" t="s">
        <v>41</v>
      </c>
      <c r="S7" s="56" t="s">
        <v>28</v>
      </c>
      <c r="T7" s="56" t="s">
        <v>40</v>
      </c>
      <c r="U7" s="56" t="s">
        <v>41</v>
      </c>
      <c r="V7" s="56" t="s">
        <v>28</v>
      </c>
      <c r="W7" s="56" t="s">
        <v>40</v>
      </c>
      <c r="X7" s="56" t="s">
        <v>41</v>
      </c>
      <c r="Y7" s="56" t="s">
        <v>28</v>
      </c>
      <c r="Z7" s="56" t="s">
        <v>40</v>
      </c>
      <c r="AA7" s="56" t="s">
        <v>41</v>
      </c>
      <c r="AB7" s="56" t="s">
        <v>28</v>
      </c>
      <c r="AC7" s="56" t="s">
        <v>40</v>
      </c>
      <c r="AD7" s="80" t="s">
        <v>41</v>
      </c>
      <c r="AE7" s="70" t="s">
        <v>28</v>
      </c>
      <c r="AF7" s="69" t="s">
        <v>40</v>
      </c>
      <c r="AG7" s="69" t="s">
        <v>41</v>
      </c>
      <c r="AH7" s="69" t="s">
        <v>28</v>
      </c>
      <c r="AI7" s="69" t="s">
        <v>40</v>
      </c>
      <c r="AJ7" s="69" t="s">
        <v>41</v>
      </c>
      <c r="AK7" s="69" t="s">
        <v>28</v>
      </c>
      <c r="AL7" s="69" t="s">
        <v>40</v>
      </c>
      <c r="AM7" s="69" t="s">
        <v>41</v>
      </c>
      <c r="AN7" s="69" t="s">
        <v>28</v>
      </c>
      <c r="AO7" s="69" t="s">
        <v>40</v>
      </c>
      <c r="AP7" s="69" t="s">
        <v>41</v>
      </c>
      <c r="AQ7" s="69" t="s">
        <v>28</v>
      </c>
      <c r="AR7" s="69" t="s">
        <v>40</v>
      </c>
      <c r="AS7" s="69" t="s">
        <v>41</v>
      </c>
      <c r="AT7" s="69" t="s">
        <v>28</v>
      </c>
      <c r="AU7" s="69" t="s">
        <v>40</v>
      </c>
      <c r="AV7" s="71" t="s">
        <v>41</v>
      </c>
      <c r="AW7" s="306"/>
      <c r="AX7" s="308"/>
      <c r="AY7" s="303"/>
    </row>
    <row r="8" spans="1:57" x14ac:dyDescent="0.25">
      <c r="B8" s="81"/>
      <c r="C8" s="37"/>
      <c r="D8" s="37"/>
      <c r="E8" s="58"/>
      <c r="F8" s="37"/>
      <c r="G8" s="53">
        <f>H8+I8</f>
        <v>0</v>
      </c>
      <c r="H8" s="51"/>
      <c r="I8" s="51"/>
      <c r="J8" s="53">
        <f>K8+L8</f>
        <v>0</v>
      </c>
      <c r="K8" s="51"/>
      <c r="L8" s="51"/>
      <c r="M8" s="53">
        <f>N8+O8</f>
        <v>0</v>
      </c>
      <c r="N8" s="51"/>
      <c r="O8" s="51"/>
      <c r="P8" s="53">
        <f>Q8+R8</f>
        <v>0</v>
      </c>
      <c r="Q8" s="51"/>
      <c r="R8" s="51"/>
      <c r="S8" s="53">
        <f>T8+U8</f>
        <v>0</v>
      </c>
      <c r="T8" s="51"/>
      <c r="U8" s="51"/>
      <c r="V8" s="53">
        <f>W8+X8</f>
        <v>0</v>
      </c>
      <c r="W8" s="51"/>
      <c r="X8" s="51"/>
      <c r="Y8" s="53">
        <f>Z8+AA8</f>
        <v>0</v>
      </c>
      <c r="Z8" s="51"/>
      <c r="AA8" s="51"/>
      <c r="AB8" s="53">
        <f>AC8+AD8</f>
        <v>0</v>
      </c>
      <c r="AC8" s="51"/>
      <c r="AD8" s="73"/>
      <c r="AE8" s="72">
        <f>AF8+AG8</f>
        <v>0</v>
      </c>
      <c r="AF8" s="51"/>
      <c r="AG8" s="51"/>
      <c r="AH8" s="53">
        <f>AI8+AJ8</f>
        <v>0</v>
      </c>
      <c r="AI8" s="51"/>
      <c r="AJ8" s="51"/>
      <c r="AK8" s="53">
        <f>AL8+AM8</f>
        <v>0</v>
      </c>
      <c r="AL8" s="51"/>
      <c r="AM8" s="51"/>
      <c r="AN8" s="53">
        <f>AO8+AP8</f>
        <v>0</v>
      </c>
      <c r="AO8" s="51"/>
      <c r="AP8" s="51"/>
      <c r="AQ8" s="53">
        <f>AR8+AS8</f>
        <v>0</v>
      </c>
      <c r="AR8" s="51"/>
      <c r="AS8" s="51"/>
      <c r="AT8" s="53">
        <f>AU8+AV8</f>
        <v>0</v>
      </c>
      <c r="AU8" s="51"/>
      <c r="AV8" s="73"/>
      <c r="AW8" s="78"/>
      <c r="AX8" s="51"/>
      <c r="AY8" s="73"/>
    </row>
    <row r="9" spans="1:57" x14ac:dyDescent="0.25">
      <c r="B9" s="81"/>
      <c r="C9" s="37"/>
      <c r="D9" s="37"/>
      <c r="E9" s="58"/>
      <c r="F9" s="37"/>
      <c r="G9" s="53">
        <f t="shared" ref="G9:G14" si="0">H9+I9</f>
        <v>0</v>
      </c>
      <c r="H9" s="51"/>
      <c r="I9" s="51"/>
      <c r="J9" s="53">
        <f t="shared" ref="J9:J13" si="1">K9+L9</f>
        <v>0</v>
      </c>
      <c r="K9" s="51"/>
      <c r="L9" s="51"/>
      <c r="M9" s="53">
        <f t="shared" ref="M9:M13" si="2">N9+O9</f>
        <v>0</v>
      </c>
      <c r="N9" s="51"/>
      <c r="O9" s="51"/>
      <c r="P9" s="53">
        <f t="shared" ref="P9:P14" si="3">Q9+R9</f>
        <v>0</v>
      </c>
      <c r="Q9" s="51"/>
      <c r="R9" s="51"/>
      <c r="S9" s="53">
        <f t="shared" ref="S9:S15" si="4">T9+U9</f>
        <v>0</v>
      </c>
      <c r="T9" s="51"/>
      <c r="U9" s="51"/>
      <c r="V9" s="53">
        <f t="shared" ref="V9:V15" si="5">W9+X9</f>
        <v>0</v>
      </c>
      <c r="W9" s="51"/>
      <c r="X9" s="51"/>
      <c r="Y9" s="53">
        <f t="shared" ref="Y9:Y14" si="6">Z9+AA9</f>
        <v>0</v>
      </c>
      <c r="Z9" s="51"/>
      <c r="AA9" s="51"/>
      <c r="AB9" s="53">
        <f t="shared" ref="AB9:AB14" si="7">AC9+AD9</f>
        <v>0</v>
      </c>
      <c r="AC9" s="51"/>
      <c r="AD9" s="73"/>
      <c r="AE9" s="72">
        <f t="shared" ref="AE9:AE16" si="8">AF9+AG9</f>
        <v>0</v>
      </c>
      <c r="AF9" s="51"/>
      <c r="AG9" s="51"/>
      <c r="AH9" s="53">
        <f t="shared" ref="AH9:AH16" si="9">AI9+AJ9</f>
        <v>0</v>
      </c>
      <c r="AI9" s="51"/>
      <c r="AJ9" s="51"/>
      <c r="AK9" s="53">
        <f t="shared" ref="AK9:AK16" si="10">AL9+AM9</f>
        <v>0</v>
      </c>
      <c r="AL9" s="51"/>
      <c r="AM9" s="51"/>
      <c r="AN9" s="53">
        <f t="shared" ref="AN9:AN16" si="11">AO9+AP9</f>
        <v>0</v>
      </c>
      <c r="AO9" s="51"/>
      <c r="AP9" s="51"/>
      <c r="AQ9" s="53">
        <f t="shared" ref="AQ9:AQ16" si="12">AR9+AS9</f>
        <v>0</v>
      </c>
      <c r="AR9" s="51"/>
      <c r="AS9" s="51"/>
      <c r="AT9" s="53">
        <f t="shared" ref="AT9:AT16" si="13">AU9+AV9</f>
        <v>0</v>
      </c>
      <c r="AU9" s="51"/>
      <c r="AV9" s="73"/>
      <c r="AW9" s="78"/>
      <c r="AX9" s="51"/>
      <c r="AY9" s="73"/>
    </row>
    <row r="10" spans="1:57" x14ac:dyDescent="0.25">
      <c r="B10" s="81"/>
      <c r="C10" s="37"/>
      <c r="D10" s="37"/>
      <c r="E10" s="38"/>
      <c r="F10" s="37"/>
      <c r="G10" s="53">
        <f t="shared" si="0"/>
        <v>0</v>
      </c>
      <c r="H10" s="51"/>
      <c r="I10" s="51"/>
      <c r="J10" s="53">
        <f t="shared" si="1"/>
        <v>0</v>
      </c>
      <c r="K10" s="51"/>
      <c r="L10" s="51"/>
      <c r="M10" s="53">
        <f t="shared" si="2"/>
        <v>0</v>
      </c>
      <c r="N10" s="51"/>
      <c r="O10" s="51"/>
      <c r="P10" s="53">
        <f t="shared" si="3"/>
        <v>0</v>
      </c>
      <c r="Q10" s="51"/>
      <c r="R10" s="51"/>
      <c r="S10" s="53">
        <f t="shared" si="4"/>
        <v>0</v>
      </c>
      <c r="T10" s="51"/>
      <c r="U10" s="51"/>
      <c r="V10" s="53">
        <f t="shared" si="5"/>
        <v>0</v>
      </c>
      <c r="W10" s="51"/>
      <c r="X10" s="51"/>
      <c r="Y10" s="53">
        <f t="shared" si="6"/>
        <v>0</v>
      </c>
      <c r="Z10" s="51"/>
      <c r="AA10" s="51"/>
      <c r="AB10" s="53">
        <f t="shared" si="7"/>
        <v>0</v>
      </c>
      <c r="AC10" s="51"/>
      <c r="AD10" s="73"/>
      <c r="AE10" s="72">
        <f t="shared" si="8"/>
        <v>0</v>
      </c>
      <c r="AF10" s="51"/>
      <c r="AG10" s="51"/>
      <c r="AH10" s="53">
        <f t="shared" si="9"/>
        <v>0</v>
      </c>
      <c r="AI10" s="51"/>
      <c r="AJ10" s="51"/>
      <c r="AK10" s="53">
        <f t="shared" si="10"/>
        <v>0</v>
      </c>
      <c r="AL10" s="51"/>
      <c r="AM10" s="51"/>
      <c r="AN10" s="53">
        <f t="shared" si="11"/>
        <v>0</v>
      </c>
      <c r="AO10" s="51"/>
      <c r="AP10" s="51"/>
      <c r="AQ10" s="53">
        <f t="shared" si="12"/>
        <v>0</v>
      </c>
      <c r="AR10" s="51"/>
      <c r="AS10" s="51"/>
      <c r="AT10" s="53">
        <f t="shared" si="13"/>
        <v>0</v>
      </c>
      <c r="AU10" s="51"/>
      <c r="AV10" s="73"/>
      <c r="AW10" s="78"/>
      <c r="AX10" s="51"/>
      <c r="AY10" s="73"/>
    </row>
    <row r="11" spans="1:57" x14ac:dyDescent="0.25">
      <c r="B11" s="81"/>
      <c r="C11" s="37"/>
      <c r="D11" s="37"/>
      <c r="E11" s="38"/>
      <c r="F11" s="37"/>
      <c r="G11" s="53">
        <f t="shared" si="0"/>
        <v>0</v>
      </c>
      <c r="H11" s="51"/>
      <c r="I11" s="51"/>
      <c r="J11" s="53">
        <f t="shared" si="1"/>
        <v>0</v>
      </c>
      <c r="K11" s="51"/>
      <c r="L11" s="51"/>
      <c r="M11" s="53">
        <f t="shared" si="2"/>
        <v>0</v>
      </c>
      <c r="N11" s="51"/>
      <c r="O11" s="51"/>
      <c r="P11" s="53">
        <f t="shared" si="3"/>
        <v>0</v>
      </c>
      <c r="Q11" s="51"/>
      <c r="R11" s="51"/>
      <c r="S11" s="53">
        <f t="shared" si="4"/>
        <v>0</v>
      </c>
      <c r="T11" s="51"/>
      <c r="U11" s="51"/>
      <c r="V11" s="53">
        <f t="shared" si="5"/>
        <v>0</v>
      </c>
      <c r="W11" s="51"/>
      <c r="X11" s="51"/>
      <c r="Y11" s="53">
        <f t="shared" si="6"/>
        <v>0</v>
      </c>
      <c r="Z11" s="51"/>
      <c r="AA11" s="51"/>
      <c r="AB11" s="53">
        <f t="shared" si="7"/>
        <v>0</v>
      </c>
      <c r="AC11" s="51"/>
      <c r="AD11" s="73"/>
      <c r="AE11" s="72">
        <f t="shared" si="8"/>
        <v>0</v>
      </c>
      <c r="AF11" s="51"/>
      <c r="AG11" s="51"/>
      <c r="AH11" s="53">
        <f t="shared" si="9"/>
        <v>0</v>
      </c>
      <c r="AI11" s="51"/>
      <c r="AJ11" s="51"/>
      <c r="AK11" s="53">
        <f t="shared" si="10"/>
        <v>0</v>
      </c>
      <c r="AL11" s="51"/>
      <c r="AM11" s="51"/>
      <c r="AN11" s="53">
        <f t="shared" si="11"/>
        <v>0</v>
      </c>
      <c r="AO11" s="51"/>
      <c r="AP11" s="51"/>
      <c r="AQ11" s="53">
        <f t="shared" si="12"/>
        <v>0</v>
      </c>
      <c r="AR11" s="51"/>
      <c r="AS11" s="51"/>
      <c r="AT11" s="53">
        <f t="shared" si="13"/>
        <v>0</v>
      </c>
      <c r="AU11" s="51"/>
      <c r="AV11" s="73"/>
      <c r="AW11" s="78"/>
      <c r="AX11" s="51"/>
      <c r="AY11" s="73"/>
    </row>
    <row r="12" spans="1:57" x14ac:dyDescent="0.25">
      <c r="B12" s="81"/>
      <c r="C12" s="37"/>
      <c r="D12" s="37"/>
      <c r="E12" s="38"/>
      <c r="F12" s="37"/>
      <c r="G12" s="53">
        <f t="shared" si="0"/>
        <v>0</v>
      </c>
      <c r="H12" s="51"/>
      <c r="I12" s="51"/>
      <c r="J12" s="53">
        <f t="shared" si="1"/>
        <v>0</v>
      </c>
      <c r="K12" s="51"/>
      <c r="L12" s="51"/>
      <c r="M12" s="53">
        <f t="shared" si="2"/>
        <v>0</v>
      </c>
      <c r="N12" s="51"/>
      <c r="O12" s="51"/>
      <c r="P12" s="53">
        <f t="shared" si="3"/>
        <v>0</v>
      </c>
      <c r="Q12" s="51"/>
      <c r="R12" s="51"/>
      <c r="S12" s="53">
        <f t="shared" si="4"/>
        <v>0</v>
      </c>
      <c r="T12" s="51"/>
      <c r="U12" s="51"/>
      <c r="V12" s="53">
        <f t="shared" si="5"/>
        <v>0</v>
      </c>
      <c r="W12" s="51"/>
      <c r="X12" s="51"/>
      <c r="Y12" s="53">
        <f t="shared" si="6"/>
        <v>0</v>
      </c>
      <c r="Z12" s="51"/>
      <c r="AA12" s="51"/>
      <c r="AB12" s="53">
        <f t="shared" si="7"/>
        <v>0</v>
      </c>
      <c r="AC12" s="51"/>
      <c r="AD12" s="73"/>
      <c r="AE12" s="72">
        <f t="shared" si="8"/>
        <v>0</v>
      </c>
      <c r="AF12" s="51"/>
      <c r="AG12" s="51"/>
      <c r="AH12" s="53">
        <f t="shared" si="9"/>
        <v>0</v>
      </c>
      <c r="AI12" s="51"/>
      <c r="AJ12" s="51"/>
      <c r="AK12" s="53">
        <f t="shared" si="10"/>
        <v>0</v>
      </c>
      <c r="AL12" s="51"/>
      <c r="AM12" s="51"/>
      <c r="AN12" s="53">
        <f t="shared" si="11"/>
        <v>0</v>
      </c>
      <c r="AO12" s="51"/>
      <c r="AP12" s="51"/>
      <c r="AQ12" s="53">
        <f t="shared" si="12"/>
        <v>0</v>
      </c>
      <c r="AR12" s="51"/>
      <c r="AS12" s="51"/>
      <c r="AT12" s="53">
        <f t="shared" si="13"/>
        <v>0</v>
      </c>
      <c r="AU12" s="51"/>
      <c r="AV12" s="73"/>
      <c r="AW12" s="78"/>
      <c r="AX12" s="51"/>
      <c r="AY12" s="73"/>
    </row>
    <row r="13" spans="1:57" x14ac:dyDescent="0.25">
      <c r="B13" s="81"/>
      <c r="C13" s="37"/>
      <c r="D13" s="37"/>
      <c r="E13" s="38"/>
      <c r="F13" s="37"/>
      <c r="G13" s="53">
        <f t="shared" si="0"/>
        <v>0</v>
      </c>
      <c r="H13" s="51"/>
      <c r="I13" s="51"/>
      <c r="J13" s="53">
        <f t="shared" si="1"/>
        <v>0</v>
      </c>
      <c r="K13" s="51"/>
      <c r="L13" s="51"/>
      <c r="M13" s="53">
        <f t="shared" si="2"/>
        <v>0</v>
      </c>
      <c r="N13" s="51"/>
      <c r="O13" s="51"/>
      <c r="P13" s="53">
        <f t="shared" si="3"/>
        <v>0</v>
      </c>
      <c r="Q13" s="51"/>
      <c r="R13" s="51"/>
      <c r="S13" s="53">
        <f t="shared" si="4"/>
        <v>0</v>
      </c>
      <c r="T13" s="51"/>
      <c r="U13" s="51"/>
      <c r="V13" s="53">
        <f t="shared" si="5"/>
        <v>0</v>
      </c>
      <c r="W13" s="51"/>
      <c r="X13" s="51"/>
      <c r="Y13" s="53">
        <f t="shared" si="6"/>
        <v>0</v>
      </c>
      <c r="Z13" s="51"/>
      <c r="AA13" s="51"/>
      <c r="AB13" s="53">
        <f t="shared" si="7"/>
        <v>0</v>
      </c>
      <c r="AC13" s="51"/>
      <c r="AD13" s="73"/>
      <c r="AE13" s="72">
        <f t="shared" si="8"/>
        <v>0</v>
      </c>
      <c r="AF13" s="51"/>
      <c r="AG13" s="51"/>
      <c r="AH13" s="53">
        <f t="shared" si="9"/>
        <v>0</v>
      </c>
      <c r="AI13" s="51"/>
      <c r="AJ13" s="51"/>
      <c r="AK13" s="53">
        <f t="shared" si="10"/>
        <v>0</v>
      </c>
      <c r="AL13" s="51"/>
      <c r="AM13" s="51"/>
      <c r="AN13" s="53">
        <f t="shared" si="11"/>
        <v>0</v>
      </c>
      <c r="AO13" s="51"/>
      <c r="AP13" s="51"/>
      <c r="AQ13" s="53">
        <f t="shared" si="12"/>
        <v>0</v>
      </c>
      <c r="AR13" s="51"/>
      <c r="AS13" s="51"/>
      <c r="AT13" s="53">
        <f t="shared" si="13"/>
        <v>0</v>
      </c>
      <c r="AU13" s="51"/>
      <c r="AV13" s="73"/>
      <c r="AW13" s="78"/>
      <c r="AX13" s="51"/>
      <c r="AY13" s="73"/>
    </row>
    <row r="14" spans="1:57" x14ac:dyDescent="0.25">
      <c r="B14" s="81"/>
      <c r="C14" s="37"/>
      <c r="D14" s="37"/>
      <c r="E14" s="38"/>
      <c r="F14" s="37"/>
      <c r="G14" s="53">
        <f t="shared" si="0"/>
        <v>0</v>
      </c>
      <c r="H14" s="51"/>
      <c r="I14" s="51"/>
      <c r="J14" s="53">
        <f t="shared" ref="J14:J16" si="14">K14+L14</f>
        <v>0</v>
      </c>
      <c r="K14" s="51"/>
      <c r="L14" s="51"/>
      <c r="M14" s="53">
        <f t="shared" ref="M14:M16" si="15">N14+O14</f>
        <v>0</v>
      </c>
      <c r="N14" s="51"/>
      <c r="O14" s="51"/>
      <c r="P14" s="53">
        <f t="shared" si="3"/>
        <v>0</v>
      </c>
      <c r="Q14" s="51"/>
      <c r="R14" s="51"/>
      <c r="S14" s="53">
        <f t="shared" si="4"/>
        <v>0</v>
      </c>
      <c r="T14" s="51"/>
      <c r="U14" s="51"/>
      <c r="V14" s="53">
        <f t="shared" si="5"/>
        <v>0</v>
      </c>
      <c r="W14" s="51"/>
      <c r="X14" s="51"/>
      <c r="Y14" s="53">
        <f t="shared" si="6"/>
        <v>0</v>
      </c>
      <c r="Z14" s="51"/>
      <c r="AA14" s="51"/>
      <c r="AB14" s="53">
        <f t="shared" si="7"/>
        <v>0</v>
      </c>
      <c r="AC14" s="51"/>
      <c r="AD14" s="73"/>
      <c r="AE14" s="72">
        <f t="shared" si="8"/>
        <v>0</v>
      </c>
      <c r="AF14" s="51"/>
      <c r="AG14" s="51"/>
      <c r="AH14" s="53">
        <f t="shared" si="9"/>
        <v>0</v>
      </c>
      <c r="AI14" s="51"/>
      <c r="AJ14" s="51"/>
      <c r="AK14" s="53">
        <f t="shared" si="10"/>
        <v>0</v>
      </c>
      <c r="AL14" s="51"/>
      <c r="AM14" s="51"/>
      <c r="AN14" s="53">
        <f t="shared" si="11"/>
        <v>0</v>
      </c>
      <c r="AO14" s="51"/>
      <c r="AP14" s="51"/>
      <c r="AQ14" s="53">
        <f t="shared" si="12"/>
        <v>0</v>
      </c>
      <c r="AR14" s="51"/>
      <c r="AS14" s="51"/>
      <c r="AT14" s="53">
        <f t="shared" si="13"/>
        <v>0</v>
      </c>
      <c r="AU14" s="51"/>
      <c r="AV14" s="73"/>
      <c r="AW14" s="78"/>
      <c r="AX14" s="51"/>
      <c r="AY14" s="73"/>
    </row>
    <row r="15" spans="1:57" x14ac:dyDescent="0.25">
      <c r="B15" s="81"/>
      <c r="C15" s="37"/>
      <c r="D15" s="37"/>
      <c r="E15" s="38"/>
      <c r="F15" s="37"/>
      <c r="G15" s="53">
        <f t="shared" ref="G15:G16" si="16">H15+I15</f>
        <v>0</v>
      </c>
      <c r="H15" s="51"/>
      <c r="I15" s="51"/>
      <c r="J15" s="53">
        <f t="shared" si="14"/>
        <v>0</v>
      </c>
      <c r="K15" s="51"/>
      <c r="L15" s="51"/>
      <c r="M15" s="53">
        <f t="shared" si="15"/>
        <v>0</v>
      </c>
      <c r="N15" s="51"/>
      <c r="O15" s="51"/>
      <c r="P15" s="53">
        <f t="shared" ref="P15:P16" si="17">Q15+R15</f>
        <v>0</v>
      </c>
      <c r="Q15" s="51"/>
      <c r="R15" s="51"/>
      <c r="S15" s="53">
        <f t="shared" si="4"/>
        <v>0</v>
      </c>
      <c r="T15" s="51"/>
      <c r="U15" s="51"/>
      <c r="V15" s="53">
        <f t="shared" si="5"/>
        <v>0</v>
      </c>
      <c r="W15" s="51"/>
      <c r="X15" s="51"/>
      <c r="Y15" s="53">
        <f t="shared" ref="Y15:Y16" si="18">Z15+AA15</f>
        <v>0</v>
      </c>
      <c r="Z15" s="51"/>
      <c r="AA15" s="51"/>
      <c r="AB15" s="53">
        <f t="shared" ref="AB15:AB16" si="19">AC15+AD15</f>
        <v>0</v>
      </c>
      <c r="AC15" s="51"/>
      <c r="AD15" s="73"/>
      <c r="AE15" s="72">
        <f t="shared" si="8"/>
        <v>0</v>
      </c>
      <c r="AF15" s="51"/>
      <c r="AG15" s="51"/>
      <c r="AH15" s="53">
        <f t="shared" si="9"/>
        <v>0</v>
      </c>
      <c r="AI15" s="51"/>
      <c r="AJ15" s="51"/>
      <c r="AK15" s="53">
        <f t="shared" si="10"/>
        <v>0</v>
      </c>
      <c r="AL15" s="51"/>
      <c r="AM15" s="51"/>
      <c r="AN15" s="53">
        <f t="shared" si="11"/>
        <v>0</v>
      </c>
      <c r="AO15" s="51"/>
      <c r="AP15" s="51"/>
      <c r="AQ15" s="53">
        <f t="shared" si="12"/>
        <v>0</v>
      </c>
      <c r="AR15" s="51"/>
      <c r="AS15" s="51"/>
      <c r="AT15" s="53">
        <f t="shared" si="13"/>
        <v>0</v>
      </c>
      <c r="AU15" s="51"/>
      <c r="AV15" s="73"/>
      <c r="AW15" s="78"/>
      <c r="AX15" s="51"/>
      <c r="AY15" s="73"/>
    </row>
    <row r="16" spans="1:57" x14ac:dyDescent="0.25">
      <c r="B16" s="82"/>
      <c r="C16" s="57"/>
      <c r="D16" s="57"/>
      <c r="E16" s="58"/>
      <c r="F16" s="57"/>
      <c r="G16" s="53">
        <f t="shared" si="16"/>
        <v>0</v>
      </c>
      <c r="H16" s="51"/>
      <c r="I16" s="51"/>
      <c r="J16" s="53">
        <f t="shared" si="14"/>
        <v>0</v>
      </c>
      <c r="K16" s="51"/>
      <c r="L16" s="51"/>
      <c r="M16" s="53">
        <f t="shared" si="15"/>
        <v>0</v>
      </c>
      <c r="N16" s="51"/>
      <c r="O16" s="51"/>
      <c r="P16" s="53">
        <f t="shared" si="17"/>
        <v>0</v>
      </c>
      <c r="Q16" s="51"/>
      <c r="R16" s="51"/>
      <c r="S16" s="53">
        <f t="shared" ref="S16" si="20">T16+U16</f>
        <v>0</v>
      </c>
      <c r="T16" s="51"/>
      <c r="U16" s="51"/>
      <c r="V16" s="53">
        <f t="shared" ref="V16" si="21">W16+X16</f>
        <v>0</v>
      </c>
      <c r="W16" s="51"/>
      <c r="X16" s="51"/>
      <c r="Y16" s="53">
        <f t="shared" si="18"/>
        <v>0</v>
      </c>
      <c r="Z16" s="51"/>
      <c r="AA16" s="51"/>
      <c r="AB16" s="53">
        <f t="shared" si="19"/>
        <v>0</v>
      </c>
      <c r="AC16" s="51"/>
      <c r="AD16" s="73"/>
      <c r="AE16" s="72">
        <f t="shared" si="8"/>
        <v>0</v>
      </c>
      <c r="AF16" s="51"/>
      <c r="AG16" s="51"/>
      <c r="AH16" s="53">
        <f t="shared" si="9"/>
        <v>0</v>
      </c>
      <c r="AI16" s="51"/>
      <c r="AJ16" s="51"/>
      <c r="AK16" s="53">
        <f t="shared" si="10"/>
        <v>0</v>
      </c>
      <c r="AL16" s="51"/>
      <c r="AM16" s="51"/>
      <c r="AN16" s="53">
        <f t="shared" si="11"/>
        <v>0</v>
      </c>
      <c r="AO16" s="51"/>
      <c r="AP16" s="51"/>
      <c r="AQ16" s="53">
        <f t="shared" si="12"/>
        <v>0</v>
      </c>
      <c r="AR16" s="51"/>
      <c r="AS16" s="51"/>
      <c r="AT16" s="53">
        <f t="shared" si="13"/>
        <v>0</v>
      </c>
      <c r="AU16" s="51"/>
      <c r="AV16" s="73"/>
      <c r="AW16" s="78"/>
      <c r="AX16" s="51"/>
      <c r="AY16" s="73"/>
    </row>
    <row r="17" spans="1:51" ht="17.25" x14ac:dyDescent="0.25">
      <c r="A17" s="55"/>
      <c r="B17" s="297" t="s">
        <v>66</v>
      </c>
      <c r="C17" s="298"/>
      <c r="D17" s="298"/>
      <c r="E17" s="298"/>
      <c r="F17" s="298"/>
      <c r="G17" s="59">
        <f t="shared" ref="G17:AD17" si="22">SUM(G8:G16)</f>
        <v>0</v>
      </c>
      <c r="H17" s="59">
        <f t="shared" si="22"/>
        <v>0</v>
      </c>
      <c r="I17" s="59">
        <f t="shared" si="22"/>
        <v>0</v>
      </c>
      <c r="J17" s="59">
        <f t="shared" si="22"/>
        <v>0</v>
      </c>
      <c r="K17" s="59">
        <f t="shared" si="22"/>
        <v>0</v>
      </c>
      <c r="L17" s="59">
        <f t="shared" si="22"/>
        <v>0</v>
      </c>
      <c r="M17" s="59">
        <f t="shared" si="22"/>
        <v>0</v>
      </c>
      <c r="N17" s="59">
        <f t="shared" si="22"/>
        <v>0</v>
      </c>
      <c r="O17" s="59">
        <f t="shared" si="22"/>
        <v>0</v>
      </c>
      <c r="P17" s="59">
        <f t="shared" si="22"/>
        <v>0</v>
      </c>
      <c r="Q17" s="59">
        <f t="shared" si="22"/>
        <v>0</v>
      </c>
      <c r="R17" s="59">
        <f t="shared" si="22"/>
        <v>0</v>
      </c>
      <c r="S17" s="59">
        <f t="shared" si="22"/>
        <v>0</v>
      </c>
      <c r="T17" s="59">
        <f t="shared" si="22"/>
        <v>0</v>
      </c>
      <c r="U17" s="59">
        <f t="shared" si="22"/>
        <v>0</v>
      </c>
      <c r="V17" s="59">
        <f t="shared" si="22"/>
        <v>0</v>
      </c>
      <c r="W17" s="59">
        <f t="shared" si="22"/>
        <v>0</v>
      </c>
      <c r="X17" s="59">
        <f t="shared" si="22"/>
        <v>0</v>
      </c>
      <c r="Y17" s="59">
        <f t="shared" si="22"/>
        <v>0</v>
      </c>
      <c r="Z17" s="59">
        <f t="shared" si="22"/>
        <v>0</v>
      </c>
      <c r="AA17" s="59">
        <f t="shared" si="22"/>
        <v>0</v>
      </c>
      <c r="AB17" s="59">
        <f t="shared" si="22"/>
        <v>0</v>
      </c>
      <c r="AC17" s="59">
        <f t="shared" si="22"/>
        <v>0</v>
      </c>
      <c r="AD17" s="74">
        <f t="shared" si="22"/>
        <v>0</v>
      </c>
      <c r="AE17" s="72">
        <f t="shared" ref="AE17:AV17" si="23">SUM(AE8:AE16)</f>
        <v>0</v>
      </c>
      <c r="AF17" s="59">
        <f t="shared" si="23"/>
        <v>0</v>
      </c>
      <c r="AG17" s="59">
        <f t="shared" si="23"/>
        <v>0</v>
      </c>
      <c r="AH17" s="59">
        <f t="shared" si="23"/>
        <v>0</v>
      </c>
      <c r="AI17" s="59">
        <f t="shared" si="23"/>
        <v>0</v>
      </c>
      <c r="AJ17" s="59">
        <f t="shared" si="23"/>
        <v>0</v>
      </c>
      <c r="AK17" s="59">
        <f t="shared" si="23"/>
        <v>0</v>
      </c>
      <c r="AL17" s="59">
        <f t="shared" si="23"/>
        <v>0</v>
      </c>
      <c r="AM17" s="59">
        <f t="shared" si="23"/>
        <v>0</v>
      </c>
      <c r="AN17" s="59">
        <f t="shared" si="23"/>
        <v>0</v>
      </c>
      <c r="AO17" s="59">
        <f t="shared" si="23"/>
        <v>0</v>
      </c>
      <c r="AP17" s="59">
        <f t="shared" si="23"/>
        <v>0</v>
      </c>
      <c r="AQ17" s="59">
        <f t="shared" si="23"/>
        <v>0</v>
      </c>
      <c r="AR17" s="59">
        <f t="shared" si="23"/>
        <v>0</v>
      </c>
      <c r="AS17" s="59">
        <f t="shared" si="23"/>
        <v>0</v>
      </c>
      <c r="AT17" s="59">
        <f t="shared" si="23"/>
        <v>0</v>
      </c>
      <c r="AU17" s="59">
        <f t="shared" si="23"/>
        <v>0</v>
      </c>
      <c r="AV17" s="74">
        <f t="shared" si="23"/>
        <v>0</v>
      </c>
      <c r="AW17" s="72" t="s">
        <v>71</v>
      </c>
      <c r="AX17" s="59" t="s">
        <v>71</v>
      </c>
      <c r="AY17" s="74" t="s">
        <v>71</v>
      </c>
    </row>
    <row r="18" spans="1:51" x14ac:dyDescent="0.25">
      <c r="B18" s="297" t="s">
        <v>45</v>
      </c>
      <c r="C18" s="298"/>
      <c r="D18" s="298"/>
      <c r="E18" s="298"/>
      <c r="F18" s="298"/>
      <c r="G18" s="59">
        <f t="shared" ref="G18:AD18" si="24">SUMIF($E8:$E16,"Վարկային ծրագիր",G8:G16)</f>
        <v>0</v>
      </c>
      <c r="H18" s="59">
        <f t="shared" si="24"/>
        <v>0</v>
      </c>
      <c r="I18" s="59">
        <f t="shared" si="24"/>
        <v>0</v>
      </c>
      <c r="J18" s="59">
        <f t="shared" si="24"/>
        <v>0</v>
      </c>
      <c r="K18" s="59">
        <f t="shared" si="24"/>
        <v>0</v>
      </c>
      <c r="L18" s="59">
        <f t="shared" si="24"/>
        <v>0</v>
      </c>
      <c r="M18" s="59">
        <f t="shared" si="24"/>
        <v>0</v>
      </c>
      <c r="N18" s="59">
        <f t="shared" si="24"/>
        <v>0</v>
      </c>
      <c r="O18" s="59">
        <f t="shared" si="24"/>
        <v>0</v>
      </c>
      <c r="P18" s="59">
        <f t="shared" si="24"/>
        <v>0</v>
      </c>
      <c r="Q18" s="59">
        <f t="shared" si="24"/>
        <v>0</v>
      </c>
      <c r="R18" s="59">
        <f t="shared" si="24"/>
        <v>0</v>
      </c>
      <c r="S18" s="59">
        <f t="shared" si="24"/>
        <v>0</v>
      </c>
      <c r="T18" s="59">
        <f t="shared" si="24"/>
        <v>0</v>
      </c>
      <c r="U18" s="59">
        <f t="shared" si="24"/>
        <v>0</v>
      </c>
      <c r="V18" s="59">
        <f t="shared" si="24"/>
        <v>0</v>
      </c>
      <c r="W18" s="59">
        <f t="shared" si="24"/>
        <v>0</v>
      </c>
      <c r="X18" s="59">
        <f t="shared" si="24"/>
        <v>0</v>
      </c>
      <c r="Y18" s="59">
        <f t="shared" si="24"/>
        <v>0</v>
      </c>
      <c r="Z18" s="59">
        <f t="shared" si="24"/>
        <v>0</v>
      </c>
      <c r="AA18" s="59">
        <f t="shared" si="24"/>
        <v>0</v>
      </c>
      <c r="AB18" s="59">
        <f t="shared" si="24"/>
        <v>0</v>
      </c>
      <c r="AC18" s="59">
        <f t="shared" si="24"/>
        <v>0</v>
      </c>
      <c r="AD18" s="74">
        <f t="shared" si="24"/>
        <v>0</v>
      </c>
      <c r="AE18" s="72">
        <f t="shared" ref="AE18:AV18" si="25">SUMIF($E8:$E16,"Վարկային ծրագիր",AE8:AE16)</f>
        <v>0</v>
      </c>
      <c r="AF18" s="59">
        <f t="shared" si="25"/>
        <v>0</v>
      </c>
      <c r="AG18" s="59">
        <f t="shared" si="25"/>
        <v>0</v>
      </c>
      <c r="AH18" s="59">
        <f t="shared" si="25"/>
        <v>0</v>
      </c>
      <c r="AI18" s="59">
        <f t="shared" si="25"/>
        <v>0</v>
      </c>
      <c r="AJ18" s="59">
        <f t="shared" si="25"/>
        <v>0</v>
      </c>
      <c r="AK18" s="59">
        <f t="shared" si="25"/>
        <v>0</v>
      </c>
      <c r="AL18" s="59">
        <f t="shared" si="25"/>
        <v>0</v>
      </c>
      <c r="AM18" s="59">
        <f t="shared" si="25"/>
        <v>0</v>
      </c>
      <c r="AN18" s="59">
        <f t="shared" si="25"/>
        <v>0</v>
      </c>
      <c r="AO18" s="59">
        <f t="shared" si="25"/>
        <v>0</v>
      </c>
      <c r="AP18" s="59">
        <f t="shared" si="25"/>
        <v>0</v>
      </c>
      <c r="AQ18" s="59">
        <f t="shared" si="25"/>
        <v>0</v>
      </c>
      <c r="AR18" s="59">
        <f t="shared" si="25"/>
        <v>0</v>
      </c>
      <c r="AS18" s="59">
        <f t="shared" si="25"/>
        <v>0</v>
      </c>
      <c r="AT18" s="59">
        <f t="shared" si="25"/>
        <v>0</v>
      </c>
      <c r="AU18" s="59">
        <f t="shared" si="25"/>
        <v>0</v>
      </c>
      <c r="AV18" s="74">
        <f t="shared" si="25"/>
        <v>0</v>
      </c>
      <c r="AW18" s="72" t="s">
        <v>71</v>
      </c>
      <c r="AX18" s="59" t="s">
        <v>71</v>
      </c>
      <c r="AY18" s="74" t="s">
        <v>71</v>
      </c>
    </row>
    <row r="19" spans="1:51" x14ac:dyDescent="0.25">
      <c r="B19" s="297" t="s">
        <v>46</v>
      </c>
      <c r="C19" s="298"/>
      <c r="D19" s="298"/>
      <c r="E19" s="298"/>
      <c r="F19" s="298"/>
      <c r="G19" s="59">
        <f t="shared" ref="G19:AD19" si="26">SUMIF($E8:$E16,"Դրամաշնորհային ծրագիր",G8:G16)</f>
        <v>0</v>
      </c>
      <c r="H19" s="59">
        <f t="shared" si="26"/>
        <v>0</v>
      </c>
      <c r="I19" s="59">
        <f t="shared" si="26"/>
        <v>0</v>
      </c>
      <c r="J19" s="59">
        <f t="shared" si="26"/>
        <v>0</v>
      </c>
      <c r="K19" s="59">
        <f t="shared" si="26"/>
        <v>0</v>
      </c>
      <c r="L19" s="59">
        <f t="shared" si="26"/>
        <v>0</v>
      </c>
      <c r="M19" s="59">
        <f t="shared" si="26"/>
        <v>0</v>
      </c>
      <c r="N19" s="59">
        <f t="shared" si="26"/>
        <v>0</v>
      </c>
      <c r="O19" s="59">
        <f t="shared" si="26"/>
        <v>0</v>
      </c>
      <c r="P19" s="59">
        <f t="shared" si="26"/>
        <v>0</v>
      </c>
      <c r="Q19" s="59">
        <f t="shared" si="26"/>
        <v>0</v>
      </c>
      <c r="R19" s="59">
        <f t="shared" si="26"/>
        <v>0</v>
      </c>
      <c r="S19" s="59">
        <f t="shared" si="26"/>
        <v>0</v>
      </c>
      <c r="T19" s="59">
        <f t="shared" si="26"/>
        <v>0</v>
      </c>
      <c r="U19" s="59">
        <f t="shared" si="26"/>
        <v>0</v>
      </c>
      <c r="V19" s="59">
        <f t="shared" si="26"/>
        <v>0</v>
      </c>
      <c r="W19" s="59">
        <f t="shared" si="26"/>
        <v>0</v>
      </c>
      <c r="X19" s="59">
        <f t="shared" si="26"/>
        <v>0</v>
      </c>
      <c r="Y19" s="59">
        <f t="shared" si="26"/>
        <v>0</v>
      </c>
      <c r="Z19" s="59">
        <f t="shared" si="26"/>
        <v>0</v>
      </c>
      <c r="AA19" s="59">
        <f t="shared" si="26"/>
        <v>0</v>
      </c>
      <c r="AB19" s="59">
        <f t="shared" si="26"/>
        <v>0</v>
      </c>
      <c r="AC19" s="59">
        <f t="shared" si="26"/>
        <v>0</v>
      </c>
      <c r="AD19" s="74">
        <f t="shared" si="26"/>
        <v>0</v>
      </c>
      <c r="AE19" s="72">
        <f t="shared" ref="AE19:AV19" si="27">SUMIF($E8:$E16,"Դրամաշնորհային ծրագիր",AE8:AE16)</f>
        <v>0</v>
      </c>
      <c r="AF19" s="59">
        <f t="shared" si="27"/>
        <v>0</v>
      </c>
      <c r="AG19" s="59">
        <f t="shared" si="27"/>
        <v>0</v>
      </c>
      <c r="AH19" s="59">
        <f t="shared" si="27"/>
        <v>0</v>
      </c>
      <c r="AI19" s="59">
        <f t="shared" si="27"/>
        <v>0</v>
      </c>
      <c r="AJ19" s="59">
        <f t="shared" si="27"/>
        <v>0</v>
      </c>
      <c r="AK19" s="59">
        <f t="shared" si="27"/>
        <v>0</v>
      </c>
      <c r="AL19" s="59">
        <f t="shared" si="27"/>
        <v>0</v>
      </c>
      <c r="AM19" s="59">
        <f t="shared" si="27"/>
        <v>0</v>
      </c>
      <c r="AN19" s="59">
        <f t="shared" si="27"/>
        <v>0</v>
      </c>
      <c r="AO19" s="59">
        <f t="shared" si="27"/>
        <v>0</v>
      </c>
      <c r="AP19" s="59">
        <f t="shared" si="27"/>
        <v>0</v>
      </c>
      <c r="AQ19" s="59">
        <f t="shared" si="27"/>
        <v>0</v>
      </c>
      <c r="AR19" s="59">
        <f t="shared" si="27"/>
        <v>0</v>
      </c>
      <c r="AS19" s="59">
        <f t="shared" si="27"/>
        <v>0</v>
      </c>
      <c r="AT19" s="59">
        <f t="shared" si="27"/>
        <v>0</v>
      </c>
      <c r="AU19" s="59">
        <f t="shared" si="27"/>
        <v>0</v>
      </c>
      <c r="AV19" s="74">
        <f t="shared" si="27"/>
        <v>0</v>
      </c>
      <c r="AW19" s="72" t="s">
        <v>71</v>
      </c>
      <c r="AX19" s="59" t="s">
        <v>71</v>
      </c>
      <c r="AY19" s="74" t="s">
        <v>71</v>
      </c>
    </row>
    <row r="20" spans="1:51" ht="15.75" thickBot="1" x14ac:dyDescent="0.3">
      <c r="B20" s="294" t="s">
        <v>67</v>
      </c>
      <c r="C20" s="295"/>
      <c r="D20" s="295"/>
      <c r="E20" s="295"/>
      <c r="F20" s="295"/>
      <c r="G20" s="76">
        <f t="shared" ref="G20:AD20" si="28">SUMIF($E8:$E16,"Ենթավարկային ծրագիր",G8:G16)</f>
        <v>0</v>
      </c>
      <c r="H20" s="76">
        <f t="shared" si="28"/>
        <v>0</v>
      </c>
      <c r="I20" s="76">
        <f t="shared" si="28"/>
        <v>0</v>
      </c>
      <c r="J20" s="76">
        <f t="shared" si="28"/>
        <v>0</v>
      </c>
      <c r="K20" s="76">
        <f t="shared" si="28"/>
        <v>0</v>
      </c>
      <c r="L20" s="76">
        <f t="shared" si="28"/>
        <v>0</v>
      </c>
      <c r="M20" s="76">
        <f t="shared" si="28"/>
        <v>0</v>
      </c>
      <c r="N20" s="76">
        <f t="shared" si="28"/>
        <v>0</v>
      </c>
      <c r="O20" s="76">
        <f t="shared" si="28"/>
        <v>0</v>
      </c>
      <c r="P20" s="76">
        <f t="shared" si="28"/>
        <v>0</v>
      </c>
      <c r="Q20" s="76">
        <f t="shared" si="28"/>
        <v>0</v>
      </c>
      <c r="R20" s="76">
        <f t="shared" si="28"/>
        <v>0</v>
      </c>
      <c r="S20" s="76">
        <f t="shared" si="28"/>
        <v>0</v>
      </c>
      <c r="T20" s="76">
        <f t="shared" si="28"/>
        <v>0</v>
      </c>
      <c r="U20" s="76">
        <f t="shared" si="28"/>
        <v>0</v>
      </c>
      <c r="V20" s="76">
        <f t="shared" si="28"/>
        <v>0</v>
      </c>
      <c r="W20" s="76">
        <f t="shared" si="28"/>
        <v>0</v>
      </c>
      <c r="X20" s="76">
        <f t="shared" si="28"/>
        <v>0</v>
      </c>
      <c r="Y20" s="76">
        <f t="shared" si="28"/>
        <v>0</v>
      </c>
      <c r="Z20" s="76">
        <f t="shared" si="28"/>
        <v>0</v>
      </c>
      <c r="AA20" s="76">
        <f t="shared" si="28"/>
        <v>0</v>
      </c>
      <c r="AB20" s="76">
        <f t="shared" si="28"/>
        <v>0</v>
      </c>
      <c r="AC20" s="76">
        <f t="shared" si="28"/>
        <v>0</v>
      </c>
      <c r="AD20" s="77">
        <f t="shared" si="28"/>
        <v>0</v>
      </c>
      <c r="AE20" s="75">
        <f t="shared" ref="AE20:AV20" si="29">SUMIF($E8:$E16,"Ենթավարկային ծրագիր",AE8:AE16)</f>
        <v>0</v>
      </c>
      <c r="AF20" s="76">
        <f t="shared" si="29"/>
        <v>0</v>
      </c>
      <c r="AG20" s="76">
        <f t="shared" si="29"/>
        <v>0</v>
      </c>
      <c r="AH20" s="76">
        <f t="shared" si="29"/>
        <v>0</v>
      </c>
      <c r="AI20" s="76">
        <f t="shared" si="29"/>
        <v>0</v>
      </c>
      <c r="AJ20" s="76">
        <f t="shared" si="29"/>
        <v>0</v>
      </c>
      <c r="AK20" s="76">
        <f t="shared" si="29"/>
        <v>0</v>
      </c>
      <c r="AL20" s="76">
        <f t="shared" si="29"/>
        <v>0</v>
      </c>
      <c r="AM20" s="76">
        <f t="shared" si="29"/>
        <v>0</v>
      </c>
      <c r="AN20" s="76">
        <f t="shared" si="29"/>
        <v>0</v>
      </c>
      <c r="AO20" s="76">
        <f t="shared" si="29"/>
        <v>0</v>
      </c>
      <c r="AP20" s="76">
        <f t="shared" si="29"/>
        <v>0</v>
      </c>
      <c r="AQ20" s="76">
        <f t="shared" si="29"/>
        <v>0</v>
      </c>
      <c r="AR20" s="76">
        <f t="shared" si="29"/>
        <v>0</v>
      </c>
      <c r="AS20" s="76">
        <f t="shared" si="29"/>
        <v>0</v>
      </c>
      <c r="AT20" s="76">
        <f t="shared" si="29"/>
        <v>0</v>
      </c>
      <c r="AU20" s="76">
        <f t="shared" si="29"/>
        <v>0</v>
      </c>
      <c r="AV20" s="77">
        <f t="shared" si="29"/>
        <v>0</v>
      </c>
      <c r="AW20" s="75" t="s">
        <v>71</v>
      </c>
      <c r="AX20" s="76" t="s">
        <v>71</v>
      </c>
      <c r="AY20" s="77" t="s">
        <v>71</v>
      </c>
    </row>
    <row r="27" spans="1:51" ht="57" customHeight="1" x14ac:dyDescent="0.25"/>
    <row r="28" spans="1:51" ht="36.75" customHeight="1" x14ac:dyDescent="0.25"/>
    <row r="32" spans="1:51" ht="15" customHeight="1" x14ac:dyDescent="0.25"/>
    <row r="33" ht="15" customHeight="1" x14ac:dyDescent="0.25"/>
  </sheetData>
  <mergeCells count="27">
    <mergeCell ref="AY5:AY7"/>
    <mergeCell ref="J5:L6"/>
    <mergeCell ref="M5:O6"/>
    <mergeCell ref="P5:R6"/>
    <mergeCell ref="S5:U6"/>
    <mergeCell ref="AB6:AD6"/>
    <mergeCell ref="V6:X6"/>
    <mergeCell ref="AW5:AW7"/>
    <mergeCell ref="AX5:AX7"/>
    <mergeCell ref="AH6:AJ6"/>
    <mergeCell ref="AK6:AM6"/>
    <mergeCell ref="AN6:AP6"/>
    <mergeCell ref="AT6:AV6"/>
    <mergeCell ref="AE5:AG6"/>
    <mergeCell ref="AQ6:AS6"/>
    <mergeCell ref="AH5:AV5"/>
    <mergeCell ref="B20:F20"/>
    <mergeCell ref="Y6:AA6"/>
    <mergeCell ref="E5:E7"/>
    <mergeCell ref="B17:F17"/>
    <mergeCell ref="B18:F18"/>
    <mergeCell ref="B19:F19"/>
    <mergeCell ref="V5:AD5"/>
    <mergeCell ref="D5:D7"/>
    <mergeCell ref="F5:F7"/>
    <mergeCell ref="B5:C6"/>
    <mergeCell ref="G5:I6"/>
  </mergeCells>
  <dataValidations count="1">
    <dataValidation type="list" allowBlank="1" showInputMessage="1" showErrorMessage="1" sqref="E8:E16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workbookViewId="0">
      <selection activeCell="AB16" sqref="AB16"/>
    </sheetView>
  </sheetViews>
  <sheetFormatPr defaultRowHeight="15" x14ac:dyDescent="0.25"/>
  <cols>
    <col min="2" max="2" width="10.7109375" customWidth="1"/>
    <col min="3" max="3" width="12.7109375" customWidth="1"/>
    <col min="4" max="4" width="26.28515625" customWidth="1"/>
    <col min="5" max="5" width="5.28515625" customWidth="1"/>
    <col min="6" max="6" width="5.7109375" bestFit="1" customWidth="1"/>
    <col min="7" max="7" width="6" customWidth="1"/>
    <col min="8" max="8" width="5.28515625" customWidth="1"/>
    <col min="9" max="9" width="5.140625" customWidth="1"/>
    <col min="10" max="10" width="5.7109375" customWidth="1"/>
    <col min="11" max="13" width="5.5703125" customWidth="1"/>
    <col min="14" max="14" width="7" customWidth="1"/>
    <col min="15" max="15" width="5.140625" customWidth="1"/>
    <col min="16" max="16" width="4.85546875" customWidth="1"/>
    <col min="17" max="17" width="5.28515625" customWidth="1"/>
    <col min="18" max="18" width="5.85546875" customWidth="1"/>
    <col min="19" max="19" width="6.140625" customWidth="1"/>
    <col min="25" max="25" width="6.42578125" hidden="1" customWidth="1"/>
    <col min="26" max="26" width="3" hidden="1" customWidth="1"/>
    <col min="27" max="27" width="9.140625" hidden="1" customWidth="1"/>
  </cols>
  <sheetData>
    <row r="1" spans="1:25" ht="17.25" x14ac:dyDescent="0.25">
      <c r="A1" s="5" t="s">
        <v>86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Y1" t="s">
        <v>82</v>
      </c>
    </row>
    <row r="2" spans="1:25" ht="17.25" x14ac:dyDescent="0.25">
      <c r="A2" s="5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Y2" t="s">
        <v>83</v>
      </c>
    </row>
    <row r="3" spans="1:25" ht="17.25" x14ac:dyDescent="0.25">
      <c r="A3" s="5" t="s">
        <v>164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Y3" t="s">
        <v>84</v>
      </c>
    </row>
    <row r="4" spans="1:25" x14ac:dyDescent="0.25">
      <c r="A4" s="315"/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</row>
    <row r="5" spans="1:25" ht="15" customHeight="1" x14ac:dyDescent="0.25">
      <c r="B5" s="285" t="s">
        <v>24</v>
      </c>
      <c r="C5" s="285"/>
      <c r="D5" s="285" t="s">
        <v>85</v>
      </c>
      <c r="E5" s="285" t="s">
        <v>88</v>
      </c>
      <c r="F5" s="285"/>
      <c r="G5" s="285"/>
      <c r="H5" s="285" t="s">
        <v>87</v>
      </c>
      <c r="I5" s="285"/>
      <c r="J5" s="285"/>
      <c r="K5" s="285" t="s">
        <v>34</v>
      </c>
      <c r="L5" s="285"/>
      <c r="M5" s="285"/>
      <c r="N5" s="285"/>
      <c r="O5" s="285"/>
      <c r="P5" s="285"/>
      <c r="Q5" s="285"/>
      <c r="R5" s="285"/>
      <c r="S5" s="285"/>
    </row>
    <row r="6" spans="1:25" ht="23.25" customHeight="1" x14ac:dyDescent="0.25">
      <c r="B6" s="285"/>
      <c r="C6" s="285"/>
      <c r="D6" s="285"/>
      <c r="E6" s="285"/>
      <c r="F6" s="285"/>
      <c r="G6" s="285"/>
      <c r="H6" s="285"/>
      <c r="I6" s="285"/>
      <c r="J6" s="285"/>
      <c r="K6" s="285" t="s">
        <v>14</v>
      </c>
      <c r="L6" s="285"/>
      <c r="M6" s="285"/>
      <c r="N6" s="285" t="s">
        <v>19</v>
      </c>
      <c r="O6" s="285"/>
      <c r="P6" s="285"/>
      <c r="Q6" s="285" t="s">
        <v>23</v>
      </c>
      <c r="R6" s="285"/>
      <c r="S6" s="285"/>
    </row>
    <row r="7" spans="1:25" ht="126" customHeight="1" x14ac:dyDescent="0.25">
      <c r="B7" s="16" t="s">
        <v>3</v>
      </c>
      <c r="C7" s="16" t="s">
        <v>47</v>
      </c>
      <c r="D7" s="285"/>
      <c r="E7" s="15" t="s">
        <v>28</v>
      </c>
      <c r="F7" s="15" t="s">
        <v>40</v>
      </c>
      <c r="G7" s="15" t="s">
        <v>41</v>
      </c>
      <c r="H7" s="15" t="s">
        <v>28</v>
      </c>
      <c r="I7" s="15" t="s">
        <v>40</v>
      </c>
      <c r="J7" s="15" t="s">
        <v>41</v>
      </c>
      <c r="K7" s="15" t="s">
        <v>28</v>
      </c>
      <c r="L7" s="15" t="s">
        <v>40</v>
      </c>
      <c r="M7" s="15" t="s">
        <v>41</v>
      </c>
      <c r="N7" s="15" t="s">
        <v>28</v>
      </c>
      <c r="O7" s="15" t="s">
        <v>40</v>
      </c>
      <c r="P7" s="15" t="s">
        <v>41</v>
      </c>
      <c r="Q7" s="15" t="s">
        <v>28</v>
      </c>
      <c r="R7" s="15" t="s">
        <v>40</v>
      </c>
      <c r="S7" s="15" t="s">
        <v>41</v>
      </c>
    </row>
    <row r="8" spans="1:25" x14ac:dyDescent="0.25">
      <c r="B8" s="37"/>
      <c r="C8" s="37"/>
      <c r="D8" s="37"/>
      <c r="E8" s="40">
        <f>F8+G8</f>
        <v>0</v>
      </c>
      <c r="F8" s="45"/>
      <c r="G8" s="45"/>
      <c r="H8" s="40">
        <f>I8+J8</f>
        <v>0</v>
      </c>
      <c r="I8" s="45"/>
      <c r="J8" s="45"/>
      <c r="K8" s="40">
        <f>L8+M8</f>
        <v>0</v>
      </c>
      <c r="L8" s="45"/>
      <c r="M8" s="45"/>
      <c r="N8" s="40">
        <f>O8+P8</f>
        <v>0</v>
      </c>
      <c r="O8" s="45"/>
      <c r="P8" s="45"/>
      <c r="Q8" s="40">
        <f>R8+S8</f>
        <v>0</v>
      </c>
      <c r="R8" s="45"/>
      <c r="S8" s="45"/>
    </row>
    <row r="9" spans="1:25" x14ac:dyDescent="0.25">
      <c r="B9" s="37"/>
      <c r="C9" s="37"/>
      <c r="D9" s="37"/>
      <c r="E9" s="40">
        <f t="shared" ref="E9:E16" si="0">F9+G9</f>
        <v>0</v>
      </c>
      <c r="F9" s="45"/>
      <c r="G9" s="45"/>
      <c r="H9" s="40">
        <f t="shared" ref="H9:H16" si="1">I9+J9</f>
        <v>0</v>
      </c>
      <c r="I9" s="45"/>
      <c r="J9" s="45"/>
      <c r="K9" s="40">
        <f t="shared" ref="K9:K16" si="2">L9+M9</f>
        <v>0</v>
      </c>
      <c r="L9" s="45"/>
      <c r="M9" s="45"/>
      <c r="N9" s="40">
        <f t="shared" ref="N9:N16" si="3">O9+P9</f>
        <v>0</v>
      </c>
      <c r="O9" s="45"/>
      <c r="P9" s="45"/>
      <c r="Q9" s="40">
        <f t="shared" ref="Q9:Q16" si="4">R9+S9</f>
        <v>0</v>
      </c>
      <c r="R9" s="45"/>
      <c r="S9" s="45"/>
    </row>
    <row r="10" spans="1:25" x14ac:dyDescent="0.25">
      <c r="B10" s="37"/>
      <c r="C10" s="37"/>
      <c r="D10" s="37"/>
      <c r="E10" s="40">
        <f t="shared" si="0"/>
        <v>0</v>
      </c>
      <c r="F10" s="45"/>
      <c r="G10" s="45"/>
      <c r="H10" s="40">
        <f t="shared" si="1"/>
        <v>0</v>
      </c>
      <c r="I10" s="45"/>
      <c r="J10" s="45"/>
      <c r="K10" s="40">
        <f t="shared" si="2"/>
        <v>0</v>
      </c>
      <c r="L10" s="45"/>
      <c r="M10" s="45"/>
      <c r="N10" s="40">
        <f t="shared" si="3"/>
        <v>0</v>
      </c>
      <c r="O10" s="45"/>
      <c r="P10" s="45"/>
      <c r="Q10" s="40">
        <f t="shared" si="4"/>
        <v>0</v>
      </c>
      <c r="R10" s="45"/>
      <c r="S10" s="45"/>
    </row>
    <row r="11" spans="1:25" x14ac:dyDescent="0.25">
      <c r="B11" s="37"/>
      <c r="C11" s="37"/>
      <c r="D11" s="37"/>
      <c r="E11" s="40">
        <f t="shared" si="0"/>
        <v>0</v>
      </c>
      <c r="F11" s="45"/>
      <c r="G11" s="45"/>
      <c r="H11" s="40">
        <f t="shared" si="1"/>
        <v>0</v>
      </c>
      <c r="I11" s="45"/>
      <c r="J11" s="45"/>
      <c r="K11" s="40">
        <f t="shared" si="2"/>
        <v>0</v>
      </c>
      <c r="L11" s="45"/>
      <c r="M11" s="45"/>
      <c r="N11" s="40">
        <f t="shared" si="3"/>
        <v>0</v>
      </c>
      <c r="O11" s="45"/>
      <c r="P11" s="45"/>
      <c r="Q11" s="40">
        <f t="shared" si="4"/>
        <v>0</v>
      </c>
      <c r="R11" s="45"/>
      <c r="S11" s="45"/>
    </row>
    <row r="12" spans="1:25" x14ac:dyDescent="0.25">
      <c r="B12" s="37"/>
      <c r="C12" s="37"/>
      <c r="D12" s="37"/>
      <c r="E12" s="40">
        <f t="shared" si="0"/>
        <v>0</v>
      </c>
      <c r="F12" s="45"/>
      <c r="G12" s="45"/>
      <c r="H12" s="40">
        <f t="shared" si="1"/>
        <v>0</v>
      </c>
      <c r="I12" s="45"/>
      <c r="J12" s="45"/>
      <c r="K12" s="40">
        <f t="shared" si="2"/>
        <v>0</v>
      </c>
      <c r="L12" s="45"/>
      <c r="M12" s="45"/>
      <c r="N12" s="40">
        <f t="shared" si="3"/>
        <v>0</v>
      </c>
      <c r="O12" s="45"/>
      <c r="P12" s="45"/>
      <c r="Q12" s="40">
        <f t="shared" si="4"/>
        <v>0</v>
      </c>
      <c r="R12" s="45"/>
      <c r="S12" s="45"/>
    </row>
    <row r="13" spans="1:25" x14ac:dyDescent="0.25">
      <c r="B13" s="37"/>
      <c r="C13" s="37"/>
      <c r="D13" s="37"/>
      <c r="E13" s="40">
        <f t="shared" si="0"/>
        <v>0</v>
      </c>
      <c r="F13" s="45"/>
      <c r="G13" s="45"/>
      <c r="H13" s="40">
        <f t="shared" si="1"/>
        <v>0</v>
      </c>
      <c r="I13" s="45"/>
      <c r="J13" s="45"/>
      <c r="K13" s="40">
        <f t="shared" si="2"/>
        <v>0</v>
      </c>
      <c r="L13" s="45"/>
      <c r="M13" s="45"/>
      <c r="N13" s="40">
        <f t="shared" si="3"/>
        <v>0</v>
      </c>
      <c r="O13" s="45"/>
      <c r="P13" s="45"/>
      <c r="Q13" s="40">
        <f t="shared" si="4"/>
        <v>0</v>
      </c>
      <c r="R13" s="45"/>
      <c r="S13" s="45"/>
    </row>
    <row r="14" spans="1:25" x14ac:dyDescent="0.25">
      <c r="B14" s="37"/>
      <c r="C14" s="37"/>
      <c r="D14" s="37"/>
      <c r="E14" s="40">
        <f t="shared" si="0"/>
        <v>0</v>
      </c>
      <c r="F14" s="45"/>
      <c r="G14" s="45"/>
      <c r="H14" s="40">
        <f t="shared" si="1"/>
        <v>0</v>
      </c>
      <c r="I14" s="45"/>
      <c r="J14" s="45"/>
      <c r="K14" s="40">
        <f t="shared" si="2"/>
        <v>0</v>
      </c>
      <c r="L14" s="45"/>
      <c r="M14" s="45"/>
      <c r="N14" s="40">
        <f t="shared" si="3"/>
        <v>0</v>
      </c>
      <c r="O14" s="45"/>
      <c r="P14" s="45"/>
      <c r="Q14" s="40">
        <f t="shared" si="4"/>
        <v>0</v>
      </c>
      <c r="R14" s="45"/>
      <c r="S14" s="45"/>
    </row>
    <row r="15" spans="1:25" x14ac:dyDescent="0.25">
      <c r="B15" s="37"/>
      <c r="C15" s="37"/>
      <c r="D15" s="37"/>
      <c r="E15" s="40">
        <f t="shared" si="0"/>
        <v>0</v>
      </c>
      <c r="F15" s="45"/>
      <c r="G15" s="45"/>
      <c r="H15" s="40">
        <f t="shared" si="1"/>
        <v>0</v>
      </c>
      <c r="I15" s="45"/>
      <c r="J15" s="45"/>
      <c r="K15" s="40">
        <f t="shared" si="2"/>
        <v>0</v>
      </c>
      <c r="L15" s="45"/>
      <c r="M15" s="45"/>
      <c r="N15" s="40">
        <f t="shared" si="3"/>
        <v>0</v>
      </c>
      <c r="O15" s="45"/>
      <c r="P15" s="45"/>
      <c r="Q15" s="40">
        <f t="shared" si="4"/>
        <v>0</v>
      </c>
      <c r="R15" s="45"/>
      <c r="S15" s="45"/>
    </row>
    <row r="16" spans="1:25" x14ac:dyDescent="0.25">
      <c r="B16" s="57"/>
      <c r="C16" s="57"/>
      <c r="D16" s="57"/>
      <c r="E16" s="40">
        <f t="shared" si="0"/>
        <v>0</v>
      </c>
      <c r="F16" s="45"/>
      <c r="G16" s="45"/>
      <c r="H16" s="40">
        <f t="shared" si="1"/>
        <v>0</v>
      </c>
      <c r="I16" s="45"/>
      <c r="J16" s="45"/>
      <c r="K16" s="40">
        <f t="shared" si="2"/>
        <v>0</v>
      </c>
      <c r="L16" s="45"/>
      <c r="M16" s="45"/>
      <c r="N16" s="40">
        <f t="shared" si="3"/>
        <v>0</v>
      </c>
      <c r="O16" s="45"/>
      <c r="P16" s="45"/>
      <c r="Q16" s="40">
        <f t="shared" si="4"/>
        <v>0</v>
      </c>
      <c r="R16" s="45"/>
      <c r="S16" s="45"/>
    </row>
    <row r="17" spans="1:19" ht="17.25" customHeight="1" x14ac:dyDescent="0.25">
      <c r="A17" s="55"/>
      <c r="B17" s="288" t="s">
        <v>28</v>
      </c>
      <c r="C17" s="289"/>
      <c r="D17" s="290"/>
      <c r="E17" s="59">
        <f t="shared" ref="E17:J17" si="5">SUM(A8:A16)</f>
        <v>0</v>
      </c>
      <c r="F17" s="59">
        <f t="shared" si="5"/>
        <v>0</v>
      </c>
      <c r="G17" s="59">
        <f t="shared" si="5"/>
        <v>0</v>
      </c>
      <c r="H17" s="59">
        <f t="shared" si="5"/>
        <v>0</v>
      </c>
      <c r="I17" s="59">
        <f t="shared" si="5"/>
        <v>0</v>
      </c>
      <c r="J17" s="59">
        <f t="shared" si="5"/>
        <v>0</v>
      </c>
      <c r="K17" s="59">
        <f>SUM(G8:G16)</f>
        <v>0</v>
      </c>
      <c r="L17" s="59">
        <f t="shared" ref="L17" si="6">SUM(H8:H16)</f>
        <v>0</v>
      </c>
      <c r="M17" s="59">
        <f t="shared" ref="M17" si="7">SUM(I8:I16)</f>
        <v>0</v>
      </c>
      <c r="N17" s="59">
        <f t="shared" ref="N17" si="8">SUM(J8:J16)</f>
        <v>0</v>
      </c>
      <c r="O17" s="59">
        <f t="shared" ref="O17" si="9">SUM(K8:K16)</f>
        <v>0</v>
      </c>
      <c r="P17" s="59">
        <f t="shared" ref="P17" si="10">SUM(L8:L16)</f>
        <v>0</v>
      </c>
      <c r="Q17" s="59">
        <f t="shared" ref="Q17:R17" si="11">SUM(M8:M16)</f>
        <v>0</v>
      </c>
      <c r="R17" s="59">
        <f t="shared" si="11"/>
        <v>0</v>
      </c>
      <c r="S17" s="59">
        <f t="shared" ref="S17" si="12">SUM(O8:O16)</f>
        <v>0</v>
      </c>
    </row>
    <row r="23" spans="1:19" ht="57" customHeight="1" x14ac:dyDescent="0.25"/>
    <row r="24" spans="1:19" ht="36.75" customHeight="1" x14ac:dyDescent="0.25"/>
    <row r="28" spans="1:19" ht="15" customHeight="1" x14ac:dyDescent="0.25"/>
    <row r="29" spans="1:19" ht="15" customHeight="1" x14ac:dyDescent="0.25"/>
  </sheetData>
  <mergeCells count="10">
    <mergeCell ref="A4:S4"/>
    <mergeCell ref="B17:D17"/>
    <mergeCell ref="K6:M6"/>
    <mergeCell ref="N6:P6"/>
    <mergeCell ref="Q6:S6"/>
    <mergeCell ref="E5:G6"/>
    <mergeCell ref="H5:J6"/>
    <mergeCell ref="K5:S5"/>
    <mergeCell ref="B5:C6"/>
    <mergeCell ref="D5:D7"/>
  </mergeCell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L14"/>
  <sheetViews>
    <sheetView workbookViewId="0">
      <selection activeCell="F25" sqref="F25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3.28515625" customWidth="1"/>
    <col min="5" max="5" width="12.7109375" customWidth="1"/>
    <col min="6" max="6" width="18.28515625" bestFit="1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93" t="s">
        <v>92</v>
      </c>
      <c r="B1" s="21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7" customFormat="1" ht="15.75" customHeight="1" x14ac:dyDescent="0.25"/>
    <row r="3" spans="1:12" ht="38.25" customHeight="1" x14ac:dyDescent="0.25">
      <c r="A3" s="316" t="s">
        <v>264</v>
      </c>
      <c r="B3" s="316"/>
      <c r="C3" s="316"/>
      <c r="D3" s="316"/>
      <c r="E3" s="316"/>
      <c r="F3" s="316"/>
    </row>
    <row r="4" spans="1:12" x14ac:dyDescent="0.25">
      <c r="C4" s="61"/>
      <c r="D4" s="61"/>
      <c r="E4" s="61"/>
      <c r="F4" s="61" t="s">
        <v>30</v>
      </c>
    </row>
    <row r="5" spans="1:12" ht="16.5" x14ac:dyDescent="0.25">
      <c r="B5" s="68"/>
      <c r="C5" s="64" t="s">
        <v>35</v>
      </c>
      <c r="D5" s="62" t="s">
        <v>36</v>
      </c>
      <c r="E5" s="62" t="s">
        <v>37</v>
      </c>
      <c r="F5" s="62" t="s">
        <v>265</v>
      </c>
    </row>
    <row r="6" spans="1:12" ht="27" x14ac:dyDescent="0.25">
      <c r="B6" s="65" t="s">
        <v>266</v>
      </c>
      <c r="C6" s="62" t="s">
        <v>29</v>
      </c>
      <c r="D6" s="200">
        <v>13302302</v>
      </c>
      <c r="E6" s="200">
        <v>13402458.300000001</v>
      </c>
      <c r="F6" s="200">
        <v>13402458.300000001</v>
      </c>
    </row>
    <row r="7" spans="1:12" s="8" customFormat="1" ht="27" x14ac:dyDescent="0.25">
      <c r="B7" s="66" t="s">
        <v>267</v>
      </c>
      <c r="C7" s="200">
        <v>4824696.3</v>
      </c>
      <c r="D7" s="60" t="s">
        <v>29</v>
      </c>
      <c r="E7" s="60" t="s">
        <v>29</v>
      </c>
      <c r="F7" s="60" t="s">
        <v>29</v>
      </c>
    </row>
    <row r="8" spans="1:12" ht="27" x14ac:dyDescent="0.25">
      <c r="B8" s="66" t="s">
        <v>268</v>
      </c>
      <c r="C8" s="62" t="s">
        <v>29</v>
      </c>
      <c r="D8" s="203">
        <f>D9+D10+D11</f>
        <v>7952669.7999999998</v>
      </c>
      <c r="E8" s="202">
        <f>E9+E10+E11</f>
        <v>7604734.3999999994</v>
      </c>
      <c r="F8" s="62">
        <f t="shared" ref="F8" si="0">F9+F10+F11</f>
        <v>4295899</v>
      </c>
    </row>
    <row r="9" spans="1:12" ht="27" x14ac:dyDescent="0.25">
      <c r="B9" s="67" t="s">
        <v>269</v>
      </c>
      <c r="C9" s="62" t="s">
        <v>29</v>
      </c>
      <c r="D9" s="200">
        <f>+'Հ3 Մաս 1 և 2'!G21</f>
        <v>7952669.7999999998</v>
      </c>
      <c r="E9" s="200">
        <f>+'Հ3 Մաս 1 և 2'!H21</f>
        <v>7604734.3999999994</v>
      </c>
      <c r="F9" s="200">
        <f>+'Հ3 Մաս 1 և 2'!I21</f>
        <v>4295899</v>
      </c>
    </row>
    <row r="10" spans="1:12" s="8" customFormat="1" x14ac:dyDescent="0.25">
      <c r="B10" s="67" t="s">
        <v>48</v>
      </c>
      <c r="C10" s="62" t="s">
        <v>29</v>
      </c>
      <c r="D10" s="63"/>
      <c r="E10" s="63"/>
      <c r="F10" s="63"/>
    </row>
    <row r="11" spans="1:12" x14ac:dyDescent="0.25">
      <c r="B11" s="67" t="s">
        <v>49</v>
      </c>
      <c r="C11" s="62" t="s">
        <v>29</v>
      </c>
      <c r="D11" s="63"/>
      <c r="E11" s="63"/>
      <c r="F11" s="63"/>
    </row>
    <row r="12" spans="1:12" x14ac:dyDescent="0.25">
      <c r="B12" s="66" t="s">
        <v>270</v>
      </c>
      <c r="C12" s="62" t="s">
        <v>29</v>
      </c>
      <c r="D12" s="203">
        <f>D8-C7</f>
        <v>3127973.5</v>
      </c>
      <c r="E12" s="203">
        <f>E8-C7</f>
        <v>2780038.0999999996</v>
      </c>
      <c r="F12" s="203">
        <f>F8-C7</f>
        <v>-528797.29999999981</v>
      </c>
    </row>
    <row r="13" spans="1:12" ht="27" x14ac:dyDescent="0.25">
      <c r="B13" s="66" t="s">
        <v>271</v>
      </c>
      <c r="C13" s="62" t="s">
        <v>29</v>
      </c>
      <c r="D13" s="203">
        <f>D8-D6</f>
        <v>-5349632.2</v>
      </c>
      <c r="E13" s="203">
        <f t="shared" ref="E13:F13" si="1">E8-E6</f>
        <v>-5797723.9000000013</v>
      </c>
      <c r="F13" s="203">
        <f t="shared" si="1"/>
        <v>-9106559.3000000007</v>
      </c>
    </row>
    <row r="14" spans="1:12" ht="45.75" customHeight="1" x14ac:dyDescent="0.25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25" workbookViewId="0">
      <selection activeCell="E17" sqref="E17"/>
    </sheetView>
  </sheetViews>
  <sheetFormatPr defaultRowHeight="15" x14ac:dyDescent="0.25"/>
  <cols>
    <col min="2" max="2" width="10.28515625" customWidth="1"/>
    <col min="3" max="3" width="23.28515625" customWidth="1"/>
    <col min="4" max="4" width="28.5703125" customWidth="1"/>
    <col min="5" max="5" width="28.42578125" customWidth="1"/>
    <col min="6" max="6" width="37.28515625" customWidth="1"/>
    <col min="7" max="7" width="43.85546875" customWidth="1"/>
  </cols>
  <sheetData>
    <row r="1" spans="1:7" x14ac:dyDescent="0.25">
      <c r="C1" s="5" t="s">
        <v>93</v>
      </c>
      <c r="D1" s="5"/>
      <c r="E1" s="5"/>
      <c r="F1" s="5"/>
    </row>
    <row r="3" spans="1:7" ht="25.5" x14ac:dyDescent="0.25">
      <c r="A3" s="108" t="s">
        <v>3</v>
      </c>
      <c r="B3" s="108" t="s">
        <v>47</v>
      </c>
      <c r="C3" s="102"/>
      <c r="D3" s="52" t="s">
        <v>62</v>
      </c>
      <c r="E3" s="52" t="s">
        <v>165</v>
      </c>
      <c r="F3" s="52" t="s">
        <v>63</v>
      </c>
      <c r="G3" s="52" t="s">
        <v>64</v>
      </c>
    </row>
    <row r="4" spans="1:7" x14ac:dyDescent="0.25">
      <c r="A4" s="319">
        <v>1103</v>
      </c>
      <c r="B4" s="127"/>
      <c r="C4" s="127"/>
      <c r="D4" s="43"/>
      <c r="E4" s="43"/>
      <c r="F4" s="43"/>
      <c r="G4" s="43"/>
    </row>
    <row r="5" spans="1:7" ht="261" customHeight="1" x14ac:dyDescent="0.25">
      <c r="A5" s="320"/>
      <c r="B5" s="128">
        <v>11002</v>
      </c>
      <c r="C5" s="129" t="s">
        <v>175</v>
      </c>
      <c r="D5" s="43" t="s">
        <v>218</v>
      </c>
      <c r="E5" s="104">
        <v>3</v>
      </c>
      <c r="F5" s="43" t="s">
        <v>222</v>
      </c>
      <c r="G5" s="43" t="s">
        <v>217</v>
      </c>
    </row>
    <row r="6" spans="1:7" ht="186.75" customHeight="1" x14ac:dyDescent="0.25">
      <c r="A6" s="320"/>
      <c r="B6" s="149">
        <v>11003</v>
      </c>
      <c r="C6" s="150" t="s">
        <v>240</v>
      </c>
      <c r="D6" s="43" t="s">
        <v>218</v>
      </c>
      <c r="E6" s="101">
        <v>3</v>
      </c>
      <c r="F6" s="43" t="s">
        <v>283</v>
      </c>
      <c r="G6" s="43" t="s">
        <v>220</v>
      </c>
    </row>
    <row r="7" spans="1:7" ht="186.75" customHeight="1" x14ac:dyDescent="0.25">
      <c r="A7" s="320"/>
      <c r="B7" s="171">
        <v>12002</v>
      </c>
      <c r="C7" s="180" t="str">
        <f>+Հ4!G44</f>
        <v>Աղետի գոտու բնակավայրերի հողամասերը ոչ հիմնական շինություններից ազատում և քաղաքաշինական միջավայրի վերականգնում</v>
      </c>
      <c r="D7" s="43" t="s">
        <v>296</v>
      </c>
      <c r="E7" s="170">
        <v>2</v>
      </c>
      <c r="F7" s="43" t="s">
        <v>297</v>
      </c>
      <c r="G7" s="170" t="s">
        <v>298</v>
      </c>
    </row>
    <row r="8" spans="1:7" ht="49.5" customHeight="1" x14ac:dyDescent="0.25">
      <c r="A8" s="320"/>
      <c r="B8" s="323">
        <v>21001</v>
      </c>
      <c r="C8" s="322" t="s">
        <v>182</v>
      </c>
      <c r="D8" s="317" t="s">
        <v>218</v>
      </c>
      <c r="E8" s="276">
        <v>3</v>
      </c>
      <c r="F8" s="276" t="s">
        <v>221</v>
      </c>
      <c r="G8" s="317" t="s">
        <v>220</v>
      </c>
    </row>
    <row r="9" spans="1:7" ht="49.5" customHeight="1" x14ac:dyDescent="0.25">
      <c r="A9" s="320"/>
      <c r="B9" s="324"/>
      <c r="C9" s="322"/>
      <c r="D9" s="318"/>
      <c r="E9" s="326"/>
      <c r="F9" s="326"/>
      <c r="G9" s="318"/>
    </row>
    <row r="10" spans="1:7" ht="49.5" customHeight="1" x14ac:dyDescent="0.25">
      <c r="A10" s="320"/>
      <c r="B10" s="323">
        <v>21003</v>
      </c>
      <c r="C10" s="328" t="s">
        <v>187</v>
      </c>
      <c r="D10" s="211" t="s">
        <v>349</v>
      </c>
      <c r="E10" s="208">
        <v>4</v>
      </c>
      <c r="F10" s="276" t="s">
        <v>239</v>
      </c>
      <c r="G10" s="212" t="s">
        <v>235</v>
      </c>
    </row>
    <row r="11" spans="1:7" ht="49.5" customHeight="1" x14ac:dyDescent="0.25">
      <c r="A11" s="320"/>
      <c r="B11" s="327"/>
      <c r="C11" s="329"/>
      <c r="D11" s="213" t="s">
        <v>236</v>
      </c>
      <c r="E11" s="208">
        <v>3</v>
      </c>
      <c r="F11" s="325"/>
      <c r="G11" s="212" t="s">
        <v>237</v>
      </c>
    </row>
    <row r="12" spans="1:7" ht="49.5" customHeight="1" x14ac:dyDescent="0.25">
      <c r="A12" s="321"/>
      <c r="B12" s="324"/>
      <c r="C12" s="330"/>
      <c r="D12" s="212" t="s">
        <v>350</v>
      </c>
      <c r="E12" s="208">
        <v>4</v>
      </c>
      <c r="F12" s="326"/>
      <c r="G12" s="212" t="s">
        <v>238</v>
      </c>
    </row>
  </sheetData>
  <mergeCells count="10">
    <mergeCell ref="G8:G9"/>
    <mergeCell ref="A4:A12"/>
    <mergeCell ref="C8:C9"/>
    <mergeCell ref="B8:B9"/>
    <mergeCell ref="F10:F12"/>
    <mergeCell ref="B10:B12"/>
    <mergeCell ref="C10:C12"/>
    <mergeCell ref="D8:D9"/>
    <mergeCell ref="E8:E9"/>
    <mergeCell ref="F8:F9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H21" sqref="H21"/>
    </sheetView>
  </sheetViews>
  <sheetFormatPr defaultRowHeight="15" x14ac:dyDescent="0.25"/>
  <cols>
    <col min="1" max="1" width="6.140625" customWidth="1"/>
    <col min="2" max="2" width="15.42578125" customWidth="1"/>
    <col min="3" max="3" width="22.140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 x14ac:dyDescent="0.25">
      <c r="A1" s="5" t="s">
        <v>251</v>
      </c>
    </row>
    <row r="2" spans="1:12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38.25" x14ac:dyDescent="0.25">
      <c r="B3" s="331" t="s">
        <v>252</v>
      </c>
      <c r="C3" s="332"/>
      <c r="D3" s="154" t="s">
        <v>2</v>
      </c>
      <c r="E3" s="154" t="s">
        <v>253</v>
      </c>
      <c r="F3" s="154" t="s">
        <v>254</v>
      </c>
      <c r="G3" s="154" t="s">
        <v>59</v>
      </c>
      <c r="H3" s="154" t="s">
        <v>60</v>
      </c>
      <c r="I3" s="154" t="s">
        <v>255</v>
      </c>
    </row>
    <row r="4" spans="1:12" x14ac:dyDescent="0.25">
      <c r="B4" s="155"/>
      <c r="C4" s="156"/>
      <c r="D4" s="157" t="s">
        <v>38</v>
      </c>
      <c r="E4" s="204">
        <f>E5</f>
        <v>977865.9</v>
      </c>
      <c r="F4" s="204">
        <f>F5</f>
        <v>4824696.3</v>
      </c>
      <c r="G4" s="204">
        <f t="shared" ref="G4:I4" si="0">G5</f>
        <v>7952669.7691903999</v>
      </c>
      <c r="H4" s="204">
        <f t="shared" si="0"/>
        <v>7604734.3700000001</v>
      </c>
      <c r="I4" s="204">
        <f t="shared" si="0"/>
        <v>4295899.03</v>
      </c>
    </row>
    <row r="5" spans="1:12" ht="38.25" x14ac:dyDescent="0.25">
      <c r="B5" s="158" t="s">
        <v>256</v>
      </c>
      <c r="C5" s="159">
        <v>1103</v>
      </c>
      <c r="D5" s="181" t="str">
        <f>+Հ4!G35</f>
        <v xml:space="preserve"> Քաղաքաշինության և ճարտարապետության բնագավառում պետական քաղաքականության իրականացում և կանոնակարգում</v>
      </c>
      <c r="E5" s="204">
        <f>SUM(E7:E12)</f>
        <v>977865.9</v>
      </c>
      <c r="F5" s="204">
        <f t="shared" ref="F5:I5" si="1">SUM(F7:F12)</f>
        <v>4824696.3</v>
      </c>
      <c r="G5" s="204">
        <f t="shared" si="1"/>
        <v>7952669.7691903999</v>
      </c>
      <c r="H5" s="204">
        <f t="shared" si="1"/>
        <v>7604734.3700000001</v>
      </c>
      <c r="I5" s="204">
        <f t="shared" si="1"/>
        <v>4295899.03</v>
      </c>
    </row>
    <row r="6" spans="1:12" ht="15" customHeight="1" x14ac:dyDescent="0.25">
      <c r="B6" s="160" t="s">
        <v>257</v>
      </c>
      <c r="C6" s="161"/>
      <c r="D6" s="162"/>
      <c r="E6" s="205"/>
      <c r="F6" s="205"/>
      <c r="G6" s="205"/>
      <c r="H6" s="205"/>
      <c r="I6" s="206"/>
    </row>
    <row r="7" spans="1:12" ht="63.75" x14ac:dyDescent="0.25">
      <c r="B7" s="163"/>
      <c r="C7" s="163" t="s">
        <v>174</v>
      </c>
      <c r="D7" s="163" t="s">
        <v>324</v>
      </c>
      <c r="E7" s="207">
        <f>+Հ4!H8</f>
        <v>687733.95000000007</v>
      </c>
      <c r="F7" s="207">
        <f>+Հ4!I8</f>
        <v>1086532.2999999998</v>
      </c>
      <c r="G7" s="207">
        <f>+Հ4!J8</f>
        <v>1107720.1691904</v>
      </c>
      <c r="H7" s="207">
        <f>+Հ4!K8</f>
        <v>1115393.81</v>
      </c>
      <c r="I7" s="207">
        <f>+Հ4!L8</f>
        <v>1117224.4099999999</v>
      </c>
    </row>
    <row r="8" spans="1:12" ht="25.5" x14ac:dyDescent="0.25">
      <c r="B8" s="163"/>
      <c r="C8" s="163" t="s">
        <v>177</v>
      </c>
      <c r="D8" s="163" t="s">
        <v>280</v>
      </c>
      <c r="E8" s="207">
        <v>134880.95999999999</v>
      </c>
      <c r="F8" s="207">
        <v>292000</v>
      </c>
      <c r="G8" s="207">
        <v>268000</v>
      </c>
      <c r="H8" s="207">
        <v>121000</v>
      </c>
      <c r="I8" s="207">
        <v>97000</v>
      </c>
    </row>
    <row r="9" spans="1:12" ht="38.25" x14ac:dyDescent="0.25">
      <c r="B9" s="163"/>
      <c r="C9" s="163" t="s">
        <v>299</v>
      </c>
      <c r="D9" s="167" t="str">
        <f>+Հ5!D5</f>
        <v>Աղետի գոտու բնակավայրերի հողամասերը ոչ հիմնական շինություններից ազատում և քաղաքաշինական միջավայրի վերականգնում</v>
      </c>
      <c r="E9" s="207">
        <v>0</v>
      </c>
      <c r="F9" s="207">
        <f>+Հ4!I48</f>
        <v>1400000</v>
      </c>
      <c r="G9" s="207">
        <f>+Հ4!J48</f>
        <v>2500000</v>
      </c>
      <c r="H9" s="207">
        <f>+Հ4!K48</f>
        <v>2100000</v>
      </c>
      <c r="I9" s="207">
        <f>+Հ4!L48</f>
        <v>0</v>
      </c>
    </row>
    <row r="10" spans="1:12" ht="25.5" x14ac:dyDescent="0.25">
      <c r="B10" s="163"/>
      <c r="C10" s="209">
        <f>+'Հ3 Մաս 4'!C46</f>
        <v>21001</v>
      </c>
      <c r="D10" s="210" t="s">
        <v>306</v>
      </c>
      <c r="E10" s="218">
        <f>+'Հ3 Մաս 4'!D54</f>
        <v>0</v>
      </c>
      <c r="F10" s="218">
        <f>+'Հ3 Մաս 4'!E54</f>
        <v>1941320</v>
      </c>
      <c r="G10" s="218">
        <f>+'Հ3 Մաս 4'!F54</f>
        <v>2500000</v>
      </c>
      <c r="H10" s="218">
        <f>+'Հ3 Մաս 4'!G54</f>
        <v>2500000</v>
      </c>
      <c r="I10" s="218">
        <f>+'Հ3 Մաս 4'!H54</f>
        <v>2500000</v>
      </c>
    </row>
    <row r="11" spans="1:12" ht="25.5" x14ac:dyDescent="0.25">
      <c r="B11" s="163"/>
      <c r="C11" s="209">
        <f>+Հ4!F66</f>
        <v>31001</v>
      </c>
      <c r="D11" s="210" t="str">
        <f>+Հ4!G66</f>
        <v xml:space="preserve"> Քաղաքաշինության  կոմիտեի կարողությունների զարգացում և տեխնիկական հագեցվածության ապահովում</v>
      </c>
      <c r="E11" s="207">
        <f>+Հ4!H64</f>
        <v>8840.99</v>
      </c>
      <c r="F11" s="207">
        <f>+Հ4!I64</f>
        <v>29844</v>
      </c>
      <c r="G11" s="207">
        <f>+Հ4!J64</f>
        <v>30309.599999999999</v>
      </c>
      <c r="H11" s="207">
        <f>+Հ4!K64</f>
        <v>33340.559999999998</v>
      </c>
      <c r="I11" s="207">
        <f>+Հ4!L64</f>
        <v>36674.620000000003</v>
      </c>
    </row>
    <row r="12" spans="1:12" ht="25.5" x14ac:dyDescent="0.25">
      <c r="B12" s="163"/>
      <c r="C12" s="209" t="s">
        <v>186</v>
      </c>
      <c r="D12" s="210" t="s">
        <v>187</v>
      </c>
      <c r="E12" s="207">
        <f>+'Հ3 Մաս 4'!D68</f>
        <v>146410</v>
      </c>
      <c r="F12" s="207">
        <f>+'Հ3 Մաս 4'!E68</f>
        <v>75000</v>
      </c>
      <c r="G12" s="207">
        <f>+'Հ3 Մաս 4'!F68</f>
        <v>1546640</v>
      </c>
      <c r="H12" s="207">
        <f>+'Հ3 Մաս 4'!G68</f>
        <v>1735000</v>
      </c>
      <c r="I12" s="207">
        <f>+'Հ3 Մաս 4'!H68</f>
        <v>545000</v>
      </c>
    </row>
  </sheetData>
  <mergeCells count="1">
    <mergeCell ref="B3:C3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workbookViewId="0">
      <selection activeCell="O71" sqref="O71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335" t="s">
        <v>61</v>
      </c>
      <c r="B1" s="335"/>
      <c r="C1" s="335"/>
      <c r="D1" s="335"/>
      <c r="E1" s="335"/>
      <c r="F1" s="335"/>
      <c r="G1" s="335"/>
      <c r="H1" s="335"/>
    </row>
    <row r="2" spans="1:12" ht="21.75" customHeight="1" x14ac:dyDescent="0.25">
      <c r="A2" s="338" t="s">
        <v>94</v>
      </c>
      <c r="B2" s="338"/>
      <c r="C2" s="338"/>
      <c r="D2" s="338"/>
      <c r="E2" s="338"/>
      <c r="F2" s="338"/>
      <c r="G2" s="338"/>
      <c r="H2" s="338"/>
    </row>
    <row r="3" spans="1:12" ht="15" customHeight="1" x14ac:dyDescent="0.25">
      <c r="A3" s="335"/>
      <c r="B3" s="335"/>
      <c r="C3" s="335"/>
      <c r="D3" s="335"/>
      <c r="E3" s="335"/>
      <c r="F3" s="335"/>
      <c r="G3" s="335"/>
      <c r="H3" s="335"/>
    </row>
    <row r="4" spans="1:12" x14ac:dyDescent="0.25">
      <c r="A4" s="333" t="s">
        <v>70</v>
      </c>
      <c r="B4" s="333"/>
      <c r="C4" s="333"/>
      <c r="D4" s="333"/>
      <c r="E4" s="333"/>
      <c r="F4" s="333"/>
      <c r="G4" s="333"/>
      <c r="H4" s="333"/>
    </row>
    <row r="5" spans="1:12" x14ac:dyDescent="0.25">
      <c r="A5" s="315"/>
      <c r="B5" s="315"/>
      <c r="C5" s="315"/>
      <c r="D5" s="315"/>
      <c r="E5" s="315"/>
      <c r="F5" s="315"/>
      <c r="G5" s="315"/>
      <c r="H5" s="315"/>
    </row>
    <row r="6" spans="1:12" x14ac:dyDescent="0.25">
      <c r="A6" s="342" t="s">
        <v>95</v>
      </c>
      <c r="B6" s="343"/>
      <c r="C6" s="343"/>
      <c r="D6" s="343"/>
      <c r="E6" s="343"/>
      <c r="F6" s="343"/>
      <c r="G6" s="343"/>
      <c r="H6" s="343"/>
    </row>
    <row r="7" spans="1:12" x14ac:dyDescent="0.25">
      <c r="A7" s="340"/>
      <c r="B7" s="341"/>
      <c r="C7" s="341"/>
      <c r="D7" s="341"/>
      <c r="E7" s="341"/>
      <c r="F7" s="341"/>
      <c r="G7" s="341"/>
      <c r="H7" s="341"/>
    </row>
    <row r="8" spans="1:12" ht="18" customHeight="1" x14ac:dyDescent="0.25">
      <c r="A8" s="339" t="s">
        <v>0</v>
      </c>
      <c r="B8" s="333"/>
      <c r="C8" s="333"/>
      <c r="D8" s="333"/>
      <c r="E8" s="333"/>
      <c r="F8" s="333"/>
      <c r="G8" s="333"/>
      <c r="H8" s="333"/>
    </row>
    <row r="9" spans="1:12" ht="30.75" customHeight="1" x14ac:dyDescent="0.25">
      <c r="A9" s="342" t="s">
        <v>103</v>
      </c>
      <c r="B9" s="343"/>
      <c r="C9" s="343"/>
      <c r="D9" s="343"/>
      <c r="E9" s="343"/>
      <c r="F9" s="343"/>
      <c r="G9" s="343"/>
      <c r="H9" s="343"/>
    </row>
    <row r="10" spans="1:12" ht="42" customHeight="1" x14ac:dyDescent="0.25">
      <c r="A10" s="342" t="s">
        <v>104</v>
      </c>
      <c r="B10" s="343"/>
      <c r="C10" s="343"/>
      <c r="D10" s="343"/>
      <c r="E10" s="343"/>
      <c r="F10" s="343"/>
      <c r="G10" s="343"/>
      <c r="H10" s="343"/>
    </row>
    <row r="11" spans="1:12" ht="28.5" customHeight="1" x14ac:dyDescent="0.25">
      <c r="A11" s="343" t="s">
        <v>105</v>
      </c>
      <c r="B11" s="343"/>
      <c r="C11" s="343"/>
      <c r="D11" s="343"/>
      <c r="E11" s="343"/>
      <c r="F11" s="343"/>
      <c r="G11" s="343"/>
      <c r="H11" s="343"/>
    </row>
    <row r="12" spans="1:12" ht="33" customHeight="1" x14ac:dyDescent="0.25">
      <c r="A12" s="343" t="s">
        <v>106</v>
      </c>
      <c r="B12" s="343"/>
      <c r="C12" s="343"/>
      <c r="D12" s="343"/>
      <c r="E12" s="343"/>
      <c r="F12" s="343"/>
      <c r="G12" s="343"/>
      <c r="H12" s="343"/>
      <c r="I12" s="86"/>
      <c r="J12" s="86"/>
      <c r="K12" s="86"/>
      <c r="L12" s="86"/>
    </row>
    <row r="13" spans="1:12" ht="19.5" customHeight="1" x14ac:dyDescent="0.25">
      <c r="A13" s="341"/>
      <c r="B13" s="341"/>
      <c r="C13" s="341"/>
      <c r="D13" s="341"/>
      <c r="E13" s="341"/>
      <c r="F13" s="341"/>
      <c r="G13" s="341"/>
      <c r="H13" s="341"/>
      <c r="I13" s="86"/>
      <c r="J13" s="86"/>
      <c r="K13" s="86"/>
      <c r="L13" s="86"/>
    </row>
    <row r="14" spans="1:12" ht="16.5" customHeight="1" x14ac:dyDescent="0.25">
      <c r="A14" s="333" t="s">
        <v>1</v>
      </c>
      <c r="B14" s="333"/>
      <c r="C14" s="333"/>
      <c r="D14" s="333"/>
      <c r="E14" s="333"/>
      <c r="F14" s="333"/>
      <c r="G14" s="333"/>
      <c r="H14" s="333"/>
      <c r="I14" s="86"/>
      <c r="J14" s="86"/>
      <c r="K14" s="86"/>
      <c r="L14" s="86"/>
    </row>
    <row r="15" spans="1:12" ht="15.75" customHeight="1" x14ac:dyDescent="0.25">
      <c r="A15" s="293"/>
      <c r="B15" s="293"/>
      <c r="C15" s="293"/>
      <c r="D15" s="293"/>
      <c r="E15" s="293"/>
      <c r="F15" s="293"/>
      <c r="G15" s="293"/>
      <c r="H15" s="293"/>
    </row>
    <row r="16" spans="1:12" ht="15.75" customHeight="1" x14ac:dyDescent="0.25">
      <c r="A16" s="345" t="s">
        <v>107</v>
      </c>
      <c r="B16" s="345"/>
      <c r="C16" s="345"/>
      <c r="D16" s="345"/>
      <c r="E16" s="345"/>
      <c r="F16" s="345"/>
      <c r="G16" s="345"/>
      <c r="H16" s="345"/>
    </row>
    <row r="17" spans="1:9" ht="25.5" customHeight="1" x14ac:dyDescent="0.25">
      <c r="A17" s="345" t="s">
        <v>108</v>
      </c>
      <c r="B17" s="345"/>
      <c r="C17" s="345"/>
      <c r="D17" s="345"/>
      <c r="E17" s="345"/>
      <c r="F17" s="345"/>
      <c r="G17" s="345"/>
      <c r="H17" s="345"/>
    </row>
    <row r="18" spans="1:9" ht="40.5" customHeight="1" x14ac:dyDescent="0.25">
      <c r="A18" s="345" t="s">
        <v>109</v>
      </c>
      <c r="B18" s="345"/>
      <c r="C18" s="345"/>
      <c r="D18" s="345"/>
      <c r="E18" s="345"/>
      <c r="F18" s="345"/>
      <c r="G18" s="345"/>
      <c r="H18" s="345"/>
    </row>
    <row r="19" spans="1:9" ht="17.25" customHeight="1" x14ac:dyDescent="0.25">
      <c r="A19" s="345" t="s">
        <v>110</v>
      </c>
      <c r="B19" s="345"/>
      <c r="C19" s="345"/>
      <c r="D19" s="345"/>
      <c r="E19" s="345"/>
      <c r="F19" s="345"/>
      <c r="G19" s="345"/>
      <c r="H19" s="345"/>
    </row>
    <row r="20" spans="1:9" ht="41.25" customHeight="1" x14ac:dyDescent="0.25">
      <c r="A20" s="345" t="s">
        <v>111</v>
      </c>
      <c r="B20" s="345"/>
      <c r="C20" s="345"/>
      <c r="D20" s="345"/>
      <c r="E20" s="345"/>
      <c r="F20" s="345"/>
      <c r="G20" s="345"/>
      <c r="H20" s="345"/>
    </row>
    <row r="21" spans="1:9" ht="10.5" customHeight="1" x14ac:dyDescent="0.25">
      <c r="A21" s="344"/>
      <c r="B21" s="344"/>
      <c r="C21" s="344"/>
      <c r="D21" s="344"/>
      <c r="E21" s="344"/>
      <c r="F21" s="344"/>
      <c r="G21" s="344"/>
      <c r="H21" s="344"/>
    </row>
    <row r="22" spans="1:9" x14ac:dyDescent="0.25">
      <c r="A22" s="333" t="s">
        <v>96</v>
      </c>
      <c r="B22" s="333"/>
      <c r="C22" s="333"/>
      <c r="D22" s="333"/>
      <c r="E22" s="333"/>
      <c r="F22" s="333"/>
      <c r="G22" s="333"/>
      <c r="H22" s="333"/>
      <c r="I22" s="87"/>
    </row>
    <row r="23" spans="1:9" ht="12" customHeight="1" x14ac:dyDescent="0.25">
      <c r="A23" s="315"/>
      <c r="B23" s="315"/>
      <c r="C23" s="315"/>
      <c r="D23" s="315"/>
      <c r="E23" s="315"/>
      <c r="F23" s="315"/>
      <c r="G23" s="315"/>
      <c r="H23" s="315"/>
      <c r="I23" s="85"/>
    </row>
    <row r="24" spans="1:9" ht="12" customHeight="1" x14ac:dyDescent="0.25">
      <c r="A24" s="334" t="s">
        <v>112</v>
      </c>
      <c r="B24" s="334"/>
      <c r="C24" s="334"/>
      <c r="D24" s="334"/>
      <c r="E24" s="334"/>
      <c r="F24" s="334"/>
      <c r="G24" s="334"/>
      <c r="H24" s="334"/>
      <c r="I24" s="85"/>
    </row>
    <row r="25" spans="1:9" ht="12" customHeight="1" x14ac:dyDescent="0.25">
      <c r="A25" s="334" t="s">
        <v>113</v>
      </c>
      <c r="B25" s="334"/>
      <c r="C25" s="334"/>
      <c r="D25" s="334"/>
      <c r="E25" s="334"/>
      <c r="F25" s="334"/>
      <c r="G25" s="334"/>
      <c r="H25" s="334"/>
      <c r="I25" s="85"/>
    </row>
    <row r="26" spans="1:9" ht="12" customHeight="1" x14ac:dyDescent="0.25">
      <c r="A26" s="334" t="s">
        <v>114</v>
      </c>
      <c r="B26" s="334"/>
      <c r="C26" s="334"/>
      <c r="D26" s="334"/>
      <c r="E26" s="334"/>
      <c r="F26" s="334"/>
      <c r="G26" s="334"/>
      <c r="H26" s="334"/>
      <c r="I26" s="85"/>
    </row>
    <row r="27" spans="1:9" ht="15" customHeight="1" x14ac:dyDescent="0.25">
      <c r="A27" s="334" t="s">
        <v>115</v>
      </c>
      <c r="B27" s="334"/>
      <c r="C27" s="334"/>
      <c r="D27" s="334"/>
      <c r="E27" s="334"/>
      <c r="F27" s="334"/>
      <c r="G27" s="334"/>
      <c r="H27" s="334"/>
      <c r="I27" s="85"/>
    </row>
    <row r="28" spans="1:9" ht="30.75" customHeight="1" x14ac:dyDescent="0.25">
      <c r="A28" s="334" t="s">
        <v>116</v>
      </c>
      <c r="B28" s="334"/>
      <c r="C28" s="334"/>
      <c r="D28" s="334"/>
      <c r="E28" s="334"/>
      <c r="F28" s="334"/>
      <c r="G28" s="334"/>
      <c r="H28" s="334"/>
      <c r="I28" s="85"/>
    </row>
    <row r="29" spans="1:9" ht="15" customHeight="1" x14ac:dyDescent="0.25">
      <c r="A29" s="334" t="s">
        <v>117</v>
      </c>
      <c r="B29" s="334"/>
      <c r="C29" s="334"/>
      <c r="D29" s="334"/>
      <c r="E29" s="334"/>
      <c r="F29" s="334"/>
      <c r="G29" s="334"/>
      <c r="H29" s="334"/>
      <c r="I29" s="85"/>
    </row>
    <row r="30" spans="1:9" ht="25.5" customHeight="1" x14ac:dyDescent="0.25">
      <c r="A30" s="334" t="s">
        <v>118</v>
      </c>
      <c r="B30" s="334"/>
      <c r="C30" s="334"/>
      <c r="D30" s="334"/>
      <c r="E30" s="334"/>
      <c r="F30" s="334"/>
      <c r="G30" s="334"/>
      <c r="H30" s="334"/>
      <c r="I30" s="85"/>
    </row>
    <row r="31" spans="1:9" ht="15.75" customHeight="1" x14ac:dyDescent="0.25">
      <c r="A31" s="334" t="s">
        <v>119</v>
      </c>
      <c r="B31" s="334"/>
      <c r="C31" s="334"/>
      <c r="D31" s="334"/>
      <c r="E31" s="334"/>
      <c r="F31" s="334"/>
      <c r="G31" s="334"/>
      <c r="H31" s="334"/>
      <c r="I31" s="85"/>
    </row>
    <row r="32" spans="1:9" ht="42" customHeight="1" x14ac:dyDescent="0.25">
      <c r="A32" s="334" t="s">
        <v>120</v>
      </c>
      <c r="B32" s="334"/>
      <c r="C32" s="334"/>
      <c r="D32" s="334"/>
      <c r="E32" s="334"/>
      <c r="F32" s="334"/>
      <c r="G32" s="334"/>
      <c r="H32" s="334"/>
      <c r="I32" s="85"/>
    </row>
    <row r="33" spans="1:18" ht="57.75" customHeight="1" x14ac:dyDescent="0.25">
      <c r="A33" s="334" t="s">
        <v>121</v>
      </c>
      <c r="B33" s="334"/>
      <c r="C33" s="334"/>
      <c r="D33" s="334"/>
      <c r="E33" s="334"/>
      <c r="F33" s="334"/>
      <c r="G33" s="334"/>
      <c r="H33" s="334"/>
      <c r="I33" s="85"/>
    </row>
    <row r="34" spans="1:18" ht="15.75" customHeight="1" x14ac:dyDescent="0.25">
      <c r="A34" s="337"/>
      <c r="B34" s="337"/>
      <c r="C34" s="337"/>
      <c r="D34" s="337"/>
      <c r="E34" s="337"/>
      <c r="F34" s="337"/>
      <c r="G34" s="337"/>
      <c r="H34" s="337"/>
      <c r="I34" s="85"/>
    </row>
    <row r="35" spans="1:18" x14ac:dyDescent="0.25">
      <c r="A35" s="333" t="s">
        <v>97</v>
      </c>
      <c r="B35" s="333"/>
      <c r="C35" s="333"/>
      <c r="D35" s="333"/>
      <c r="E35" s="333"/>
      <c r="F35" s="333"/>
      <c r="G35" s="333"/>
      <c r="H35" s="333"/>
    </row>
    <row r="36" spans="1:18" x14ac:dyDescent="0.25">
      <c r="A36" s="293"/>
      <c r="B36" s="293"/>
      <c r="C36" s="293"/>
      <c r="D36" s="293"/>
      <c r="E36" s="293"/>
      <c r="F36" s="293"/>
      <c r="G36" s="293"/>
      <c r="H36" s="293"/>
    </row>
    <row r="37" spans="1:18" ht="21" customHeight="1" x14ac:dyDescent="0.25">
      <c r="A37" s="336" t="s">
        <v>122</v>
      </c>
      <c r="B37" s="336"/>
      <c r="C37" s="336"/>
      <c r="D37" s="336"/>
      <c r="E37" s="336"/>
      <c r="F37" s="336"/>
      <c r="G37" s="336"/>
      <c r="H37" s="336"/>
    </row>
    <row r="38" spans="1:18" ht="15.75" customHeight="1" x14ac:dyDescent="0.25">
      <c r="A38" s="333" t="s">
        <v>98</v>
      </c>
      <c r="B38" s="333"/>
      <c r="C38" s="333"/>
      <c r="D38" s="333"/>
      <c r="E38" s="333"/>
      <c r="F38" s="333"/>
      <c r="G38" s="333"/>
      <c r="H38" s="333"/>
    </row>
    <row r="39" spans="1:18" ht="29.25" customHeight="1" x14ac:dyDescent="0.25">
      <c r="A39" s="336" t="s">
        <v>123</v>
      </c>
      <c r="B39" s="336"/>
      <c r="C39" s="336"/>
      <c r="D39" s="336"/>
      <c r="E39" s="336"/>
      <c r="F39" s="336"/>
      <c r="G39" s="336"/>
      <c r="H39" s="336"/>
    </row>
    <row r="40" spans="1:18" ht="27" customHeight="1" x14ac:dyDescent="0.25">
      <c r="A40" s="336" t="s">
        <v>124</v>
      </c>
      <c r="B40" s="336"/>
      <c r="C40" s="336"/>
      <c r="D40" s="336"/>
      <c r="E40" s="336"/>
      <c r="F40" s="336"/>
      <c r="G40" s="336"/>
      <c r="H40" s="336"/>
    </row>
    <row r="41" spans="1:18" ht="38.25" customHeight="1" x14ac:dyDescent="0.25">
      <c r="A41" s="336" t="s">
        <v>125</v>
      </c>
      <c r="B41" s="336"/>
      <c r="C41" s="336"/>
      <c r="D41" s="336"/>
      <c r="E41" s="336"/>
      <c r="F41" s="336"/>
      <c r="G41" s="336"/>
      <c r="H41" s="336"/>
    </row>
    <row r="42" spans="1:18" ht="30.75" customHeight="1" x14ac:dyDescent="0.25">
      <c r="A42" s="336" t="s">
        <v>126</v>
      </c>
      <c r="B42" s="336"/>
      <c r="C42" s="336"/>
      <c r="D42" s="336"/>
      <c r="E42" s="336"/>
      <c r="F42" s="336"/>
      <c r="G42" s="336"/>
      <c r="H42" s="336"/>
    </row>
    <row r="43" spans="1:18" ht="80.25" customHeight="1" x14ac:dyDescent="0.25">
      <c r="A43" s="336" t="s">
        <v>127</v>
      </c>
      <c r="B43" s="336"/>
      <c r="C43" s="336"/>
      <c r="D43" s="336"/>
      <c r="E43" s="336"/>
      <c r="F43" s="336"/>
      <c r="G43" s="336"/>
      <c r="H43" s="336"/>
    </row>
    <row r="44" spans="1:18" ht="15.75" customHeight="1" x14ac:dyDescent="0.25">
      <c r="A44" s="337"/>
      <c r="B44" s="337"/>
      <c r="C44" s="337"/>
      <c r="D44" s="337"/>
      <c r="E44" s="337"/>
      <c r="F44" s="337"/>
      <c r="G44" s="337"/>
      <c r="H44" s="337"/>
    </row>
    <row r="45" spans="1:18" ht="29.25" customHeight="1" x14ac:dyDescent="0.25">
      <c r="A45" s="333" t="s">
        <v>75</v>
      </c>
      <c r="B45" s="333"/>
      <c r="C45" s="333"/>
      <c r="D45" s="333"/>
      <c r="E45" s="333"/>
      <c r="F45" s="333"/>
      <c r="G45" s="333"/>
      <c r="H45" s="333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 x14ac:dyDescent="0.25">
      <c r="A46" s="346" t="s">
        <v>128</v>
      </c>
      <c r="B46" s="347"/>
      <c r="C46" s="347"/>
      <c r="D46" s="347"/>
      <c r="E46" s="347"/>
      <c r="F46" s="347"/>
      <c r="G46" s="347"/>
      <c r="H46" s="347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x14ac:dyDescent="0.25">
      <c r="A47" s="346" t="s">
        <v>129</v>
      </c>
      <c r="B47" s="347"/>
      <c r="C47" s="347"/>
      <c r="D47" s="347"/>
      <c r="E47" s="347"/>
      <c r="F47" s="347"/>
      <c r="G47" s="347"/>
      <c r="H47" s="347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x14ac:dyDescent="0.25">
      <c r="A48" s="348"/>
      <c r="B48" s="348"/>
      <c r="C48" s="348"/>
      <c r="D48" s="348"/>
      <c r="E48" s="348"/>
      <c r="F48" s="348"/>
      <c r="G48" s="348"/>
      <c r="H48" s="348"/>
      <c r="I48" s="83"/>
      <c r="J48" s="83"/>
      <c r="K48" s="9"/>
      <c r="L48" s="9"/>
      <c r="M48" s="9"/>
      <c r="N48" s="9"/>
      <c r="O48" s="9"/>
      <c r="P48" s="9"/>
      <c r="Q48" s="9"/>
      <c r="R48" s="9"/>
    </row>
    <row r="49" spans="1:18" ht="15" customHeight="1" x14ac:dyDescent="0.25">
      <c r="A49" s="333" t="s">
        <v>79</v>
      </c>
      <c r="B49" s="333"/>
      <c r="C49" s="333"/>
      <c r="D49" s="333"/>
      <c r="E49" s="333"/>
      <c r="F49" s="333"/>
      <c r="G49" s="333"/>
      <c r="H49" s="333"/>
      <c r="I49" s="88"/>
      <c r="J49" s="88"/>
      <c r="K49" s="88"/>
      <c r="L49" s="88"/>
      <c r="M49" s="88"/>
      <c r="N49" s="88"/>
      <c r="O49" s="88"/>
      <c r="P49" s="88"/>
      <c r="Q49" s="333"/>
      <c r="R49" s="333"/>
    </row>
    <row r="50" spans="1:18" x14ac:dyDescent="0.25">
      <c r="A50" s="293"/>
      <c r="B50" s="293"/>
      <c r="C50" s="293"/>
      <c r="D50" s="293"/>
      <c r="E50" s="293"/>
      <c r="F50" s="293"/>
      <c r="G50" s="293"/>
      <c r="H50" s="293"/>
      <c r="I50" s="84"/>
      <c r="J50" s="84"/>
      <c r="K50" s="84"/>
      <c r="L50" s="84"/>
      <c r="M50" s="84"/>
      <c r="N50" s="84"/>
      <c r="O50" s="84"/>
      <c r="P50" s="84"/>
      <c r="Q50" s="84"/>
      <c r="R50" s="84"/>
    </row>
    <row r="51" spans="1:18" x14ac:dyDescent="0.25">
      <c r="A51" s="346" t="s">
        <v>130</v>
      </c>
      <c r="B51" s="347"/>
      <c r="C51" s="347"/>
      <c r="D51" s="347"/>
      <c r="E51" s="347"/>
      <c r="F51" s="347"/>
      <c r="G51" s="347"/>
      <c r="H51" s="347"/>
      <c r="I51" s="84"/>
      <c r="J51" s="84"/>
      <c r="K51" s="84"/>
      <c r="L51" s="84"/>
      <c r="M51" s="84"/>
      <c r="N51" s="84"/>
      <c r="O51" s="84"/>
      <c r="P51" s="84"/>
      <c r="Q51" s="84"/>
      <c r="R51" s="84"/>
    </row>
    <row r="52" spans="1:18" x14ac:dyDescent="0.25">
      <c r="A52" s="348"/>
      <c r="B52" s="348"/>
      <c r="C52" s="348"/>
      <c r="D52" s="348"/>
      <c r="E52" s="348"/>
      <c r="F52" s="348"/>
      <c r="G52" s="348"/>
      <c r="H52" s="348"/>
      <c r="I52" s="84"/>
      <c r="J52" s="84"/>
      <c r="K52" s="84"/>
      <c r="L52" s="84"/>
      <c r="M52" s="84"/>
      <c r="N52" s="84"/>
      <c r="O52" s="84"/>
      <c r="P52" s="84"/>
      <c r="Q52" s="84"/>
      <c r="R52" s="84"/>
    </row>
    <row r="53" spans="1:18" x14ac:dyDescent="0.25">
      <c r="A53" s="333" t="s">
        <v>78</v>
      </c>
      <c r="B53" s="333"/>
      <c r="C53" s="333"/>
      <c r="D53" s="333"/>
      <c r="E53" s="333"/>
      <c r="F53" s="333"/>
      <c r="G53" s="333"/>
      <c r="H53" s="333"/>
      <c r="I53" s="84"/>
      <c r="J53" s="84"/>
      <c r="K53" s="84"/>
      <c r="L53" s="84"/>
      <c r="M53" s="84"/>
      <c r="N53" s="84"/>
      <c r="O53" s="84"/>
      <c r="P53" s="84"/>
      <c r="Q53" s="84"/>
      <c r="R53" s="84"/>
    </row>
    <row r="54" spans="1:18" x14ac:dyDescent="0.25">
      <c r="A54" s="349"/>
      <c r="B54" s="349"/>
      <c r="C54" s="349"/>
      <c r="D54" s="349"/>
      <c r="E54" s="349"/>
      <c r="F54" s="349"/>
      <c r="G54" s="349"/>
      <c r="H54" s="349"/>
      <c r="I54" s="84"/>
      <c r="J54" s="84"/>
      <c r="K54" s="84"/>
      <c r="L54" s="84"/>
      <c r="M54" s="84"/>
      <c r="N54" s="84"/>
      <c r="O54" s="84"/>
      <c r="P54" s="84"/>
      <c r="Q54" s="84"/>
      <c r="R54" s="84"/>
    </row>
    <row r="55" spans="1:18" ht="15" customHeight="1" x14ac:dyDescent="0.25">
      <c r="A55" s="346" t="s">
        <v>131</v>
      </c>
      <c r="B55" s="347"/>
      <c r="C55" s="347"/>
      <c r="D55" s="347"/>
      <c r="E55" s="347"/>
      <c r="F55" s="347"/>
      <c r="G55" s="347"/>
      <c r="H55" s="347"/>
      <c r="I55" s="84"/>
      <c r="J55" s="84"/>
      <c r="K55" s="84"/>
      <c r="L55" s="84"/>
      <c r="M55" s="84"/>
      <c r="N55" s="84"/>
      <c r="O55" s="84"/>
      <c r="P55" s="84"/>
      <c r="Q55" s="84"/>
      <c r="R55" s="84"/>
    </row>
    <row r="56" spans="1:18" x14ac:dyDescent="0.25">
      <c r="A56" s="349"/>
      <c r="B56" s="349"/>
      <c r="C56" s="349"/>
      <c r="D56" s="349"/>
      <c r="E56" s="349"/>
      <c r="F56" s="349"/>
      <c r="G56" s="349"/>
      <c r="H56" s="349"/>
      <c r="I56" s="84"/>
      <c r="J56" s="84"/>
      <c r="K56" s="84"/>
      <c r="L56" s="84"/>
      <c r="M56" s="84"/>
      <c r="N56" s="84"/>
      <c r="O56" s="84"/>
      <c r="P56" s="84"/>
      <c r="Q56" s="84"/>
      <c r="R56" s="84"/>
    </row>
    <row r="57" spans="1:18" ht="29.25" customHeight="1" x14ac:dyDescent="0.25">
      <c r="A57" s="333" t="s">
        <v>86</v>
      </c>
      <c r="B57" s="333"/>
      <c r="C57" s="333"/>
      <c r="D57" s="333"/>
      <c r="E57" s="333"/>
      <c r="F57" s="333"/>
      <c r="G57" s="333"/>
      <c r="H57" s="333"/>
      <c r="I57" s="84"/>
      <c r="J57" s="84"/>
      <c r="K57" s="84"/>
      <c r="L57" s="84"/>
      <c r="M57" s="84"/>
      <c r="N57" s="84"/>
      <c r="O57" s="84"/>
      <c r="P57" s="84"/>
      <c r="Q57" s="84"/>
      <c r="R57" s="84"/>
    </row>
    <row r="58" spans="1:18" x14ac:dyDescent="0.25">
      <c r="A58" s="349"/>
      <c r="B58" s="349"/>
      <c r="C58" s="349"/>
      <c r="D58" s="349"/>
      <c r="E58" s="349"/>
      <c r="F58" s="349"/>
      <c r="G58" s="349"/>
      <c r="H58" s="349"/>
      <c r="I58" s="84"/>
      <c r="J58" s="84"/>
      <c r="K58" s="84"/>
      <c r="L58" s="84"/>
      <c r="M58" s="84"/>
      <c r="N58" s="84"/>
      <c r="O58" s="84"/>
      <c r="P58" s="84"/>
      <c r="Q58" s="84"/>
      <c r="R58" s="84"/>
    </row>
    <row r="59" spans="1:18" x14ac:dyDescent="0.25">
      <c r="A59" s="333" t="s">
        <v>90</v>
      </c>
      <c r="B59" s="333"/>
      <c r="C59" s="333"/>
      <c r="D59" s="333"/>
      <c r="E59" s="333"/>
      <c r="F59" s="333"/>
      <c r="G59" s="333"/>
      <c r="H59" s="333"/>
      <c r="I59" s="84"/>
      <c r="J59" s="84"/>
      <c r="K59" s="84"/>
      <c r="L59" s="84"/>
      <c r="M59" s="84"/>
      <c r="N59" s="84"/>
      <c r="O59" s="84"/>
      <c r="P59" s="84"/>
      <c r="Q59" s="84"/>
      <c r="R59" s="84"/>
    </row>
    <row r="60" spans="1:18" x14ac:dyDescent="0.25">
      <c r="A60" s="349"/>
      <c r="B60" s="349"/>
      <c r="C60" s="349"/>
      <c r="D60" s="349"/>
      <c r="E60" s="349"/>
      <c r="F60" s="349"/>
      <c r="G60" s="349"/>
      <c r="H60" s="349"/>
      <c r="I60" s="84"/>
      <c r="J60" s="84"/>
      <c r="K60" s="84"/>
      <c r="L60" s="84"/>
      <c r="M60" s="84"/>
      <c r="N60" s="84"/>
      <c r="O60" s="84"/>
      <c r="P60" s="84"/>
      <c r="Q60" s="84"/>
      <c r="R60" s="84"/>
    </row>
    <row r="61" spans="1:18" x14ac:dyDescent="0.25">
      <c r="A61" s="346" t="s">
        <v>99</v>
      </c>
      <c r="B61" s="347"/>
      <c r="C61" s="347"/>
      <c r="D61" s="347"/>
      <c r="E61" s="347"/>
      <c r="F61" s="347"/>
      <c r="G61" s="347"/>
      <c r="H61" s="347"/>
      <c r="Q61" s="84"/>
      <c r="R61" s="84"/>
    </row>
    <row r="62" spans="1:18" x14ac:dyDescent="0.25">
      <c r="A62" s="346" t="s">
        <v>132</v>
      </c>
      <c r="B62" s="347"/>
      <c r="C62" s="347"/>
      <c r="D62" s="347"/>
      <c r="E62" s="347"/>
      <c r="F62" s="347"/>
      <c r="G62" s="347"/>
      <c r="H62" s="347"/>
      <c r="Q62" s="84"/>
      <c r="R62" s="84"/>
    </row>
    <row r="63" spans="1:18" x14ac:dyDescent="0.25">
      <c r="A63" s="349"/>
      <c r="B63" s="349"/>
      <c r="C63" s="349"/>
      <c r="D63" s="349"/>
      <c r="E63" s="349"/>
      <c r="F63" s="349"/>
      <c r="G63" s="349"/>
      <c r="H63" s="349"/>
      <c r="I63" s="84"/>
      <c r="J63" s="84"/>
      <c r="K63" s="84"/>
      <c r="L63" s="84"/>
      <c r="M63" s="84"/>
      <c r="N63" s="84"/>
      <c r="O63" s="84"/>
      <c r="P63" s="84"/>
      <c r="Q63" s="84"/>
      <c r="R63" s="84"/>
    </row>
    <row r="64" spans="1:18" ht="30.75" customHeight="1" x14ac:dyDescent="0.25">
      <c r="A64" s="333" t="s">
        <v>91</v>
      </c>
      <c r="B64" s="333"/>
      <c r="C64" s="333"/>
      <c r="D64" s="333"/>
      <c r="E64" s="333"/>
      <c r="F64" s="333"/>
      <c r="G64" s="333"/>
      <c r="H64" s="333"/>
      <c r="I64" s="84"/>
      <c r="J64" s="84"/>
      <c r="K64" s="84"/>
      <c r="L64" s="84"/>
      <c r="M64" s="84"/>
      <c r="N64" s="84"/>
      <c r="O64" s="84"/>
      <c r="P64" s="84"/>
      <c r="Q64" s="84"/>
      <c r="R64" s="84"/>
    </row>
    <row r="65" spans="1:18" ht="12" customHeight="1" x14ac:dyDescent="0.25">
      <c r="A65" s="349"/>
      <c r="B65" s="349"/>
      <c r="C65" s="349"/>
      <c r="D65" s="349"/>
      <c r="E65" s="349"/>
      <c r="F65" s="349"/>
      <c r="G65" s="349"/>
      <c r="H65" s="349"/>
      <c r="I65" s="84"/>
      <c r="J65" s="84"/>
      <c r="K65" s="84"/>
      <c r="L65" s="84"/>
      <c r="M65" s="84"/>
      <c r="N65" s="84"/>
      <c r="O65" s="84"/>
      <c r="P65" s="84"/>
      <c r="Q65" s="84"/>
      <c r="R65" s="84"/>
    </row>
    <row r="66" spans="1:18" ht="15" customHeight="1" x14ac:dyDescent="0.25">
      <c r="A66" s="346" t="s">
        <v>133</v>
      </c>
      <c r="B66" s="347"/>
      <c r="C66" s="347"/>
      <c r="D66" s="347"/>
      <c r="E66" s="347"/>
      <c r="F66" s="347"/>
      <c r="G66" s="347"/>
      <c r="H66" s="347"/>
      <c r="I66" s="84"/>
      <c r="J66" s="84"/>
      <c r="K66" s="84"/>
      <c r="L66" s="84"/>
      <c r="M66" s="84"/>
      <c r="N66" s="84"/>
      <c r="O66" s="84"/>
      <c r="P66" s="84"/>
      <c r="Q66" s="84"/>
      <c r="R66" s="84"/>
    </row>
    <row r="67" spans="1:18" ht="12" customHeight="1" x14ac:dyDescent="0.25">
      <c r="A67" s="348"/>
      <c r="B67" s="348"/>
      <c r="C67" s="348"/>
      <c r="D67" s="348"/>
      <c r="E67" s="348"/>
      <c r="F67" s="348"/>
      <c r="G67" s="348"/>
      <c r="H67" s="348"/>
      <c r="I67" s="84"/>
      <c r="J67" s="84"/>
      <c r="K67" s="84"/>
      <c r="L67" s="84"/>
      <c r="M67" s="84"/>
      <c r="N67" s="84"/>
      <c r="O67" s="84"/>
      <c r="P67" s="84"/>
      <c r="Q67" s="84"/>
      <c r="R67" s="84"/>
    </row>
    <row r="68" spans="1:18" ht="17.25" customHeight="1" x14ac:dyDescent="0.25">
      <c r="A68" s="333" t="s">
        <v>100</v>
      </c>
      <c r="B68" s="333"/>
      <c r="C68" s="333"/>
      <c r="D68" s="333"/>
      <c r="E68" s="333"/>
      <c r="F68" s="333"/>
      <c r="G68" s="333"/>
      <c r="H68" s="333"/>
      <c r="I68" s="84"/>
      <c r="J68" s="84"/>
      <c r="K68" s="84"/>
      <c r="L68" s="84"/>
      <c r="M68" s="84"/>
      <c r="N68" s="84"/>
      <c r="O68" s="84"/>
      <c r="P68" s="84"/>
      <c r="Q68" s="84"/>
      <c r="R68" s="84"/>
    </row>
    <row r="69" spans="1:18" ht="12" customHeight="1" x14ac:dyDescent="0.25">
      <c r="A69" s="348"/>
      <c r="B69" s="348"/>
      <c r="C69" s="348"/>
      <c r="D69" s="348"/>
      <c r="E69" s="348"/>
      <c r="F69" s="348"/>
      <c r="G69" s="348"/>
      <c r="H69" s="348"/>
      <c r="I69" s="84"/>
      <c r="J69" s="84"/>
      <c r="K69" s="84"/>
      <c r="L69" s="84"/>
      <c r="M69" s="84"/>
      <c r="N69" s="84"/>
      <c r="O69" s="84"/>
      <c r="P69" s="84"/>
      <c r="Q69" s="84"/>
      <c r="R69" s="84"/>
    </row>
    <row r="70" spans="1:18" ht="15.75" customHeight="1" x14ac:dyDescent="0.25">
      <c r="A70" s="350" t="s">
        <v>134</v>
      </c>
      <c r="B70" s="351"/>
      <c r="C70" s="351"/>
      <c r="D70" s="351"/>
      <c r="E70" s="351"/>
      <c r="F70" s="351"/>
      <c r="G70" s="351"/>
      <c r="H70" s="351"/>
      <c r="I70" s="84"/>
      <c r="J70" s="84"/>
      <c r="K70" s="10"/>
      <c r="L70" s="10"/>
      <c r="M70" s="10"/>
      <c r="N70" s="10"/>
      <c r="O70" s="10"/>
      <c r="P70" s="10"/>
      <c r="Q70" s="10"/>
      <c r="R70" s="10"/>
    </row>
    <row r="71" spans="1:18" ht="42.75" customHeight="1" x14ac:dyDescent="0.25">
      <c r="A71" s="351" t="s">
        <v>135</v>
      </c>
      <c r="B71" s="351"/>
      <c r="C71" s="351"/>
      <c r="D71" s="351"/>
      <c r="E71" s="351"/>
      <c r="F71" s="351"/>
      <c r="G71" s="351"/>
      <c r="H71" s="351"/>
      <c r="I71" s="9"/>
      <c r="J71" s="9"/>
      <c r="K71" s="11"/>
      <c r="L71" s="11"/>
      <c r="M71" s="11"/>
      <c r="N71" s="11"/>
      <c r="O71" s="11"/>
      <c r="P71" s="11"/>
      <c r="Q71" s="11"/>
      <c r="R71" s="11"/>
    </row>
    <row r="72" spans="1:18" ht="30.75" customHeight="1" x14ac:dyDescent="0.25">
      <c r="A72" s="351" t="s">
        <v>136</v>
      </c>
      <c r="B72" s="351"/>
      <c r="C72" s="351"/>
      <c r="D72" s="351"/>
      <c r="E72" s="351"/>
      <c r="F72" s="351"/>
      <c r="G72" s="351"/>
      <c r="H72" s="351"/>
      <c r="I72" s="9"/>
      <c r="J72" s="9"/>
      <c r="K72" s="11"/>
      <c r="L72" s="11"/>
      <c r="M72" s="11"/>
      <c r="N72" s="11"/>
      <c r="O72" s="11"/>
      <c r="P72" s="11"/>
      <c r="Q72" s="11"/>
      <c r="R72" s="11"/>
    </row>
    <row r="73" spans="1:18" ht="30" customHeight="1" x14ac:dyDescent="0.25">
      <c r="A73" s="351" t="s">
        <v>137</v>
      </c>
      <c r="B73" s="351"/>
      <c r="C73" s="351"/>
      <c r="D73" s="351"/>
      <c r="E73" s="351"/>
      <c r="F73" s="351"/>
      <c r="G73" s="351"/>
      <c r="H73" s="351"/>
      <c r="I73" s="9"/>
      <c r="J73" s="9"/>
      <c r="K73" s="11"/>
      <c r="L73" s="11"/>
      <c r="M73" s="11"/>
      <c r="N73" s="11"/>
      <c r="O73" s="11"/>
      <c r="P73" s="11"/>
      <c r="Q73" s="11"/>
      <c r="R73" s="11"/>
    </row>
    <row r="74" spans="1:18" ht="27.75" customHeight="1" x14ac:dyDescent="0.25">
      <c r="A74" s="351" t="s">
        <v>138</v>
      </c>
      <c r="B74" s="351"/>
      <c r="C74" s="351"/>
      <c r="D74" s="351"/>
      <c r="E74" s="351"/>
      <c r="F74" s="351"/>
      <c r="G74" s="351"/>
      <c r="H74" s="351"/>
      <c r="I74" s="9"/>
      <c r="J74" s="9"/>
      <c r="K74" s="11"/>
      <c r="L74" s="11"/>
      <c r="M74" s="11"/>
      <c r="N74" s="11"/>
      <c r="O74" s="11"/>
      <c r="P74" s="11"/>
      <c r="Q74" s="11"/>
      <c r="R74" s="11"/>
    </row>
    <row r="75" spans="1:18" ht="13.5" customHeight="1" x14ac:dyDescent="0.25">
      <c r="A75" s="352"/>
      <c r="B75" s="352"/>
      <c r="C75" s="352"/>
      <c r="D75" s="352"/>
      <c r="E75" s="352"/>
      <c r="F75" s="352"/>
      <c r="G75" s="352"/>
      <c r="H75" s="352"/>
      <c r="I75" s="83"/>
      <c r="J75" s="83"/>
      <c r="K75" s="11"/>
      <c r="L75" s="11"/>
      <c r="M75" s="11"/>
      <c r="N75" s="11"/>
      <c r="O75" s="11"/>
      <c r="P75" s="11"/>
      <c r="Q75" s="11"/>
      <c r="R75" s="11"/>
    </row>
    <row r="76" spans="1:18" ht="13.5" customHeight="1" x14ac:dyDescent="0.25">
      <c r="A76" s="333" t="s">
        <v>58</v>
      </c>
      <c r="B76" s="333"/>
      <c r="C76" s="333"/>
      <c r="D76" s="333"/>
      <c r="E76" s="333"/>
      <c r="F76" s="333"/>
      <c r="G76" s="333"/>
      <c r="H76" s="333"/>
      <c r="I76" s="83"/>
      <c r="J76" s="83"/>
      <c r="K76" s="11"/>
      <c r="L76" s="11"/>
      <c r="M76" s="11"/>
      <c r="N76" s="11"/>
      <c r="O76" s="11"/>
      <c r="P76" s="11"/>
      <c r="Q76" s="11"/>
      <c r="R76" s="11"/>
    </row>
    <row r="77" spans="1:18" ht="28.5" customHeight="1" x14ac:dyDescent="0.25">
      <c r="A77" s="351" t="s">
        <v>139</v>
      </c>
      <c r="B77" s="351"/>
      <c r="C77" s="351"/>
      <c r="D77" s="351"/>
      <c r="E77" s="351"/>
      <c r="F77" s="351"/>
      <c r="G77" s="351"/>
      <c r="H77" s="351"/>
      <c r="I77" s="9"/>
      <c r="J77" s="9"/>
      <c r="K77" s="11"/>
      <c r="L77" s="11"/>
      <c r="M77" s="11"/>
      <c r="N77" s="11"/>
      <c r="O77" s="11"/>
      <c r="P77" s="11"/>
      <c r="Q77" s="11"/>
      <c r="R77" s="11"/>
    </row>
    <row r="78" spans="1:18" ht="57.75" customHeight="1" x14ac:dyDescent="0.25">
      <c r="A78" s="351" t="s">
        <v>140</v>
      </c>
      <c r="B78" s="351"/>
      <c r="C78" s="351"/>
      <c r="D78" s="351"/>
      <c r="E78" s="351"/>
      <c r="F78" s="351"/>
      <c r="G78" s="351"/>
      <c r="H78" s="351"/>
      <c r="I78" s="9"/>
      <c r="J78" s="9"/>
      <c r="K78" s="11"/>
      <c r="L78" s="11"/>
      <c r="M78" s="11"/>
      <c r="N78" s="11"/>
      <c r="O78" s="11"/>
      <c r="P78" s="11"/>
      <c r="Q78" s="11"/>
      <c r="R78" s="11"/>
    </row>
    <row r="79" spans="1:18" ht="17.25" customHeight="1" x14ac:dyDescent="0.25">
      <c r="A79" s="352"/>
      <c r="B79" s="352"/>
      <c r="C79" s="352"/>
      <c r="D79" s="352"/>
      <c r="E79" s="352"/>
      <c r="F79" s="352"/>
      <c r="G79" s="352"/>
      <c r="H79" s="352"/>
      <c r="I79" s="83"/>
      <c r="J79" s="83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333" t="s">
        <v>93</v>
      </c>
      <c r="B80" s="333"/>
      <c r="C80" s="333"/>
      <c r="D80" s="333"/>
      <c r="E80" s="333"/>
      <c r="F80" s="333"/>
      <c r="G80" s="333"/>
      <c r="H80" s="333"/>
      <c r="I80" s="88"/>
      <c r="J80" s="88"/>
      <c r="K80" s="12"/>
      <c r="L80" s="12"/>
      <c r="M80" s="12"/>
      <c r="N80" s="12"/>
      <c r="O80" s="12"/>
      <c r="P80" s="12"/>
      <c r="Q80" s="12"/>
      <c r="R80" s="12"/>
    </row>
    <row r="81" spans="1:18" ht="13.5" customHeight="1" x14ac:dyDescent="0.25">
      <c r="A81" s="293"/>
      <c r="B81" s="293"/>
      <c r="C81" s="293"/>
      <c r="D81" s="293"/>
      <c r="E81" s="293"/>
      <c r="F81" s="293"/>
      <c r="G81" s="293"/>
      <c r="H81" s="293"/>
      <c r="I81" s="84"/>
      <c r="J81" s="84"/>
      <c r="K81" s="12"/>
      <c r="L81" s="12"/>
      <c r="M81" s="12"/>
      <c r="N81" s="12"/>
      <c r="O81" s="12"/>
      <c r="P81" s="12"/>
      <c r="Q81" s="12"/>
      <c r="R81" s="12"/>
    </row>
    <row r="82" spans="1:18" ht="15.75" customHeight="1" x14ac:dyDescent="0.25">
      <c r="A82" s="353" t="s">
        <v>141</v>
      </c>
      <c r="B82" s="354"/>
      <c r="C82" s="354"/>
      <c r="D82" s="354"/>
      <c r="E82" s="354"/>
      <c r="F82" s="354"/>
      <c r="G82" s="354"/>
      <c r="H82" s="354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x14ac:dyDescent="0.25">
      <c r="A83" s="293"/>
      <c r="B83" s="293"/>
      <c r="C83" s="293"/>
      <c r="D83" s="293"/>
      <c r="E83" s="293"/>
      <c r="F83" s="293"/>
      <c r="G83" s="293"/>
      <c r="H83" s="293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80:H80"/>
    <mergeCell ref="A81:H81"/>
    <mergeCell ref="A83:H83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5:H65"/>
    <mergeCell ref="A66:H66"/>
    <mergeCell ref="A67:H67"/>
    <mergeCell ref="A68:H68"/>
    <mergeCell ref="A69:H69"/>
    <mergeCell ref="A62:H62"/>
    <mergeCell ref="A63:H63"/>
    <mergeCell ref="A59:H59"/>
    <mergeCell ref="A60:H60"/>
    <mergeCell ref="A64:H64"/>
    <mergeCell ref="A56:H56"/>
    <mergeCell ref="A54:H54"/>
    <mergeCell ref="A57:H57"/>
    <mergeCell ref="A58:H58"/>
    <mergeCell ref="A61:H61"/>
    <mergeCell ref="A50:H50"/>
    <mergeCell ref="A51:H51"/>
    <mergeCell ref="A53:H53"/>
    <mergeCell ref="A52:H52"/>
    <mergeCell ref="A55:H55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2:H22"/>
    <mergeCell ref="A32:H32"/>
    <mergeCell ref="A23:H23"/>
    <mergeCell ref="A25:H25"/>
    <mergeCell ref="A24:H24"/>
    <mergeCell ref="A26:H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Հ3 Մաս 1 և 2</vt:lpstr>
      <vt:lpstr>Հ3 Մաս 3</vt:lpstr>
      <vt:lpstr>Հ3 Մաս 4</vt:lpstr>
      <vt:lpstr>Հ4</vt:lpstr>
      <vt:lpstr>Հ5</vt:lpstr>
      <vt:lpstr>Հ6</vt:lpstr>
      <vt:lpstr>Հ7 Ձև1</vt:lpstr>
      <vt:lpstr>Հ7 Ձև2</vt:lpstr>
      <vt:lpstr>Հ8</vt:lpstr>
      <vt:lpstr>Հ10</vt:lpstr>
      <vt:lpstr>Հ11</vt:lpstr>
      <vt:lpstr>Լրացման պահանջներ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2024-03-07T13:27:06Z</dcterms:modified>
</cp:coreProperties>
</file>